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90" windowWidth="19320" windowHeight="7650"/>
  </bookViews>
  <sheets>
    <sheet name="Навчальний план" sheetId="3" r:id="rId1"/>
  </sheets>
  <calcPr calcId="145621"/>
</workbook>
</file>

<file path=xl/calcChain.xml><?xml version="1.0" encoding="utf-8"?>
<calcChain xmlns="http://schemas.openxmlformats.org/spreadsheetml/2006/main">
  <c r="BB57" i="3" l="1"/>
  <c r="AX59" i="3"/>
  <c r="AX56" i="3" l="1"/>
  <c r="AT56" i="3"/>
  <c r="AX55" i="3"/>
  <c r="S63" i="3"/>
  <c r="S62" i="3"/>
  <c r="S59" i="3" l="1"/>
  <c r="AT60" i="3" s="1"/>
  <c r="AD90" i="3"/>
  <c r="AD81" i="3"/>
  <c r="AT64" i="3" l="1"/>
  <c r="BB96" i="3"/>
  <c r="AZ96" i="3"/>
  <c r="AX96" i="3"/>
  <c r="AX105" i="3" s="1"/>
  <c r="AV96" i="3"/>
  <c r="AV105" i="3" s="1"/>
  <c r="AT96" i="3"/>
  <c r="AT105" i="3" s="1"/>
  <c r="AR96" i="3"/>
  <c r="AR105" i="3" s="1"/>
  <c r="AP96" i="3"/>
  <c r="AP105" i="3" s="1"/>
  <c r="AP106" i="3" s="1"/>
  <c r="AN96" i="3"/>
  <c r="AN105" i="3" s="1"/>
  <c r="AJ96" i="3"/>
  <c r="AH96" i="3"/>
  <c r="AF96" i="3"/>
  <c r="Z96" i="3"/>
  <c r="AD93" i="3"/>
  <c r="AD92" i="3"/>
  <c r="AD91" i="3"/>
  <c r="AD89" i="3"/>
  <c r="AD88" i="3"/>
  <c r="AD87" i="3"/>
  <c r="AD86" i="3"/>
  <c r="AD85" i="3"/>
  <c r="AD84" i="3"/>
  <c r="AD83" i="3"/>
  <c r="AD80" i="3"/>
  <c r="AB95" i="3"/>
  <c r="AL95" i="3" s="1"/>
  <c r="AB94" i="3"/>
  <c r="AB93" i="3"/>
  <c r="AB92" i="3"/>
  <c r="AB91" i="3"/>
  <c r="AB90" i="3"/>
  <c r="AB89" i="3"/>
  <c r="AB88" i="3"/>
  <c r="AB87" i="3"/>
  <c r="AB86" i="3"/>
  <c r="AB85" i="3"/>
  <c r="AB84" i="3"/>
  <c r="AB83" i="3"/>
  <c r="AB82" i="3"/>
  <c r="AB81" i="3"/>
  <c r="AB80" i="3"/>
  <c r="W59" i="3" l="1"/>
  <c r="AL92" i="3"/>
  <c r="AL94" i="3"/>
  <c r="AB96" i="3"/>
  <c r="W54" i="3" s="1"/>
  <c r="AL84" i="3"/>
  <c r="AL81" i="3"/>
  <c r="AL85" i="3"/>
  <c r="AL82" i="3"/>
  <c r="AL86" i="3"/>
  <c r="AL83" i="3"/>
  <c r="AL87" i="3"/>
  <c r="AL93" i="3"/>
  <c r="AL91" i="3"/>
  <c r="AL90" i="3"/>
  <c r="AL89" i="3"/>
  <c r="AL88" i="3"/>
  <c r="AD96" i="3"/>
  <c r="AL80" i="3"/>
  <c r="W63" i="3"/>
  <c r="AX54" i="3"/>
  <c r="X105" i="3"/>
  <c r="V105" i="3"/>
  <c r="T105" i="3"/>
  <c r="R105" i="3"/>
  <c r="AB100" i="3"/>
  <c r="Z100" i="3"/>
  <c r="W55" i="3" l="1"/>
  <c r="BB55" i="3"/>
  <c r="BB60" i="3"/>
  <c r="AL96" i="3"/>
  <c r="AX60" i="3"/>
  <c r="BB59" i="3" s="1"/>
  <c r="AH105" i="3" l="1"/>
  <c r="AF105" i="3"/>
  <c r="AD105" i="3" l="1"/>
  <c r="S54" i="3"/>
  <c r="AT57" i="3" s="1"/>
  <c r="Z105" i="3"/>
  <c r="W62" i="3" l="1"/>
  <c r="AX64" i="3" s="1"/>
  <c r="AA62" i="3" l="1"/>
  <c r="AZ111" i="3"/>
  <c r="AZ110" i="3"/>
  <c r="AZ109" i="3"/>
  <c r="AZ108" i="3"/>
  <c r="AZ107" i="3"/>
  <c r="AA63" i="3" l="1"/>
  <c r="BB64" i="3" s="1"/>
  <c r="T47" i="3" l="1"/>
  <c r="AJ105" i="3" l="1"/>
  <c r="AL105" i="3" l="1"/>
  <c r="AA55" i="3" l="1"/>
  <c r="AB103" i="3"/>
  <c r="AB105" i="3" s="1"/>
  <c r="AD35" i="3" l="1"/>
  <c r="AD34" i="3"/>
  <c r="Z36" i="3"/>
  <c r="V36" i="3"/>
  <c r="R36" i="3"/>
  <c r="N36" i="3"/>
  <c r="J36" i="3"/>
  <c r="F36" i="3"/>
  <c r="AD36" i="3" l="1"/>
  <c r="AN106" i="3" l="1"/>
  <c r="AZ106" i="3" l="1"/>
</calcChain>
</file>

<file path=xl/sharedStrings.xml><?xml version="1.0" encoding="utf-8"?>
<sst xmlns="http://schemas.openxmlformats.org/spreadsheetml/2006/main" count="271" uniqueCount="182">
  <si>
    <t>МІНІСТЕРСТВО ОСВІТИ І НАУКИ УКРАЇНИ</t>
  </si>
  <si>
    <t>Галузь знань: 27 Транспорт</t>
  </si>
  <si>
    <t>Розподіл за семестрами</t>
  </si>
  <si>
    <t>Години</t>
  </si>
  <si>
    <t>Кредити</t>
  </si>
  <si>
    <t>Лекції</t>
  </si>
  <si>
    <t>Самостійна робота</t>
  </si>
  <si>
    <t>1 курс</t>
  </si>
  <si>
    <t>2 курс</t>
  </si>
  <si>
    <t>з них:</t>
  </si>
  <si>
    <t>ПОГОДЖЕНО:</t>
  </si>
  <si>
    <t>Форма № Н-3.01</t>
  </si>
  <si>
    <t>1 ГРАФІК НАВЧАЛЬНОГО ПРОЦЕСУ</t>
  </si>
  <si>
    <t>Курс</t>
  </si>
  <si>
    <t>Практика</t>
  </si>
  <si>
    <t>Державна атестація</t>
  </si>
  <si>
    <t>Канікули</t>
  </si>
  <si>
    <t>Разом</t>
  </si>
  <si>
    <t>4 АТЕСТАЦІЯ</t>
  </si>
  <si>
    <t>3 ПРАКТИКА</t>
  </si>
  <si>
    <t>Назва практики</t>
  </si>
  <si>
    <t>Семестр</t>
  </si>
  <si>
    <t>Форма   державної атестації</t>
  </si>
  <si>
    <t>К</t>
  </si>
  <si>
    <t>С</t>
  </si>
  <si>
    <t>УМОВНІ ПОЗНАЧЕННЯ:</t>
  </si>
  <si>
    <t xml:space="preserve"> - </t>
  </si>
  <si>
    <t>теоретичне навчання</t>
  </si>
  <si>
    <t>канікули</t>
  </si>
  <si>
    <t>екзаменаційна сесія</t>
  </si>
  <si>
    <t>Н А В Ч А Л Ь Н И Й  П Л А Н</t>
  </si>
  <si>
    <t>Розподіл годин за тиждень</t>
  </si>
  <si>
    <t>Кількість годин</t>
  </si>
  <si>
    <t>Загальний обсяг</t>
  </si>
  <si>
    <t>аудиторних:</t>
  </si>
  <si>
    <t>Лабортаорні</t>
  </si>
  <si>
    <t>Екзамени</t>
  </si>
  <si>
    <t>Заліки</t>
  </si>
  <si>
    <t>Назва навчальної дисципліни</t>
  </si>
  <si>
    <t>1 семестр</t>
  </si>
  <si>
    <t>2 семестр</t>
  </si>
  <si>
    <t>3 семестр</t>
  </si>
  <si>
    <t>Загальна кількість екзаменів:</t>
  </si>
  <si>
    <t>Загальна кількість заліків:</t>
  </si>
  <si>
    <t>Загальна кількість курсових робіт:</t>
  </si>
  <si>
    <t>Всього</t>
  </si>
  <si>
    <t>Практичні</t>
  </si>
  <si>
    <t>Теоретич-не навчання</t>
  </si>
  <si>
    <t>Екзамена-ційна    сесія</t>
  </si>
  <si>
    <t>Т</t>
  </si>
  <si>
    <t>переддипломна практика</t>
  </si>
  <si>
    <t>ДА</t>
  </si>
  <si>
    <t>державна атестація</t>
  </si>
  <si>
    <t>ТЗ</t>
  </si>
  <si>
    <t xml:space="preserve"> -</t>
  </si>
  <si>
    <t>заліковий тиждень</t>
  </si>
  <si>
    <t>Разом:</t>
  </si>
  <si>
    <t>ПП</t>
  </si>
  <si>
    <t>16 тижнів</t>
  </si>
  <si>
    <t>РАЗОМ:</t>
  </si>
  <si>
    <t>Тижнів</t>
  </si>
  <si>
    <t>Шифр дисципліни</t>
  </si>
  <si>
    <t>2 БЮДЖЕТ ЧАСУ (ТИЖНІ)</t>
  </si>
  <si>
    <t>%</t>
  </si>
  <si>
    <t>Навчальне навантаження згідно плану</t>
  </si>
  <si>
    <t>6  ПЛАН НАВЧАЛЬНОГО ПРОЦЕСУ</t>
  </si>
  <si>
    <t>Переддипломна</t>
  </si>
  <si>
    <t>НАЙМЕНУВАННЯ НАВЧАЛЬНИХ ГРУП</t>
  </si>
  <si>
    <t>5 СТРУКТУРА НАВЧАЛЬНОГО ПЛАНУ (% від загальної кількості годин)</t>
  </si>
  <si>
    <t>Виконання кваліфіка-ційної роботи</t>
  </si>
  <si>
    <t>УХВАЛЕНО:</t>
  </si>
  <si>
    <t>О. А.Сьомін</t>
  </si>
  <si>
    <t>Гарант освітньо-професійної програми,</t>
  </si>
  <si>
    <t xml:space="preserve">На засіданні кафедри суднових енергетичних </t>
  </si>
  <si>
    <t>установок, допоміжних механизмів та їх експлуатації</t>
  </si>
  <si>
    <t>систем на водному транспорті</t>
  </si>
  <si>
    <t>М</t>
  </si>
  <si>
    <t>виконання магістерської роботи</t>
  </si>
  <si>
    <t>Захист магістерської роботи</t>
  </si>
  <si>
    <t>Загальна кількість магістерських робіт:</t>
  </si>
  <si>
    <t>Виконання магістерської роботи</t>
  </si>
  <si>
    <t>Комплексний державний іспит</t>
  </si>
  <si>
    <t>Рівень вищої освіти: другий</t>
  </si>
  <si>
    <t>ВЕРЕСЕНЬ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</si>
  <si>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</si>
  <si>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</si>
  <si>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</si>
  <si>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</si>
  <si>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</si>
  <si>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</si>
  <si>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</si>
  <si>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</si>
  <si>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</si>
  <si>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</si>
  <si>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</si>
  <si>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Загальна кількість дисциплін:</t>
  </si>
  <si>
    <t>ЗАГАЛОМ ЗА 1 РІК ТА 4 МІСЯЦІ</t>
  </si>
  <si>
    <t>ДЕРЖАВНИЙ УНІВЕРСИТЕТ ІНФРАСТРУКТУРИ ТА ТЕХНОЛОГІЙ</t>
  </si>
  <si>
    <t>Форма навчання: ДЕННА</t>
  </si>
  <si>
    <t>КИЇВСЬКИЙ ІНСТИТУТ ВОДНОГО ТРАНСПОРТУ</t>
  </si>
  <si>
    <t>ІМЕНІ ГЕТЬМАНА ПЕТРА КОНАШЕВИЧА-САГАЙДАЧНОГО</t>
  </si>
  <si>
    <t>Декан</t>
  </si>
  <si>
    <t>Ступінь вищої освіти: МАГІСТР</t>
  </si>
  <si>
    <t xml:space="preserve">Загалом: </t>
  </si>
  <si>
    <t>6.3 ДЕРЖАВНА АТЕСТАЦІЯ</t>
  </si>
  <si>
    <t>6.2 РЕКОМЕНДОВАНІ ВИБІРКОВІ ДИСЦИПЛІНИ (ВИБІРКОВІ КОМПОНЕНТИ ОСВІТНЬОЇ ПРОГРАМИ)</t>
  </si>
  <si>
    <t>ВБ</t>
  </si>
  <si>
    <t>ЗАГАЛЬНИЙ ОБСЯГ ВИБІРКОВИХ КОМПОНЕНТ, НЕ БІЛЬШЕ:</t>
  </si>
  <si>
    <t>6.1 ОБОВ'ЯЗКОВІ ДИСЦИПЛІНИ (ОБОВ`ЯЗКОВІ НОРМАТИВНІ КОМПОНЕНТИ ОСВІТНЬОЇ ПРОГРАМИ)</t>
  </si>
  <si>
    <t>Курсові роботи</t>
  </si>
  <si>
    <t>РГР</t>
  </si>
  <si>
    <t>ВВЕДЕНИЙ В ДІЮ:</t>
  </si>
  <si>
    <t>Ректор ДУІТ</t>
  </si>
  <si>
    <t>2. ВИБІРКОВІ ДИСЦИПЛІНИ</t>
  </si>
  <si>
    <t>3 ПРАКТИКА ОБОВЯЗКОВА</t>
  </si>
  <si>
    <t>4. ПРАКТИКА ЗА ВИБОРОМ</t>
  </si>
  <si>
    <t>ЗАГАЛЬНА ЧАСТКА                                                                  АУДИТОРНОГО НАВАНТАЖЕННЯ, (без дипл. роб.)%</t>
  </si>
  <si>
    <t xml:space="preserve">1. ОБОВЯЗКОВІ ДИСЦИПЛІНИ </t>
  </si>
  <si>
    <t>ВИКОНАННЯ МАГІСТЕРСЬКОЇ РОБОТИ</t>
  </si>
  <si>
    <t>Сторінка 2</t>
  </si>
  <si>
    <t>Н.С.Брайковська</t>
  </si>
  <si>
    <t>Загальна кількість годин на тиждень:</t>
  </si>
  <si>
    <t>ЗАТВЕРДЖЕНИЙ:</t>
  </si>
  <si>
    <t>ОПП: Експлуатація суднових енергетичних установок</t>
  </si>
  <si>
    <t>Строк навчання: 1 рік 4 міс</t>
  </si>
  <si>
    <t>НАВЧАЛЬНИЙ ПЛАН                                                                                                        ЗА СПЕЦІАЛЬНІСТЮ 271                                                          "РІЧКОВИЙ ТА МОРСЬКИЙ ТРАНСПОРТ"</t>
  </si>
  <si>
    <t>факультету експлуатації технічних систем на водному транспорті</t>
  </si>
  <si>
    <t>к.т.н.</t>
  </si>
  <si>
    <t xml:space="preserve">Вченою радою ДУІТ </t>
  </si>
  <si>
    <t>ОК10</t>
  </si>
  <si>
    <t>Спеціальність: 271 Морський та внутрішній водний транспорт</t>
  </si>
  <si>
    <t>ОК1</t>
  </si>
  <si>
    <t>Методологія наукових досліджень</t>
  </si>
  <si>
    <t>ОК2</t>
  </si>
  <si>
    <t>Інтелектуальна власність</t>
  </si>
  <si>
    <t>ОК3</t>
  </si>
  <si>
    <t>Ділова та наукова англійська мова</t>
  </si>
  <si>
    <t>ОК4</t>
  </si>
  <si>
    <t>Теорія ймовірності та математична статистика</t>
  </si>
  <si>
    <t>ОК5</t>
  </si>
  <si>
    <t>Оптимізація та математичні методи прийняття рішень</t>
  </si>
  <si>
    <t>ОК6</t>
  </si>
  <si>
    <t>Математичне моделювання енергетичних процесів</t>
  </si>
  <si>
    <t>ОК7</t>
  </si>
  <si>
    <t>Діагностика та надійність суднових технічних комплексів та систем</t>
  </si>
  <si>
    <t>ОК8</t>
  </si>
  <si>
    <t>Ергономіка на водному транспорті</t>
  </si>
  <si>
    <t>ОК9</t>
  </si>
  <si>
    <t>Комерційний менеджмент водного транспорту</t>
  </si>
  <si>
    <t>Технічний, класифікаційний та судноплавний нагляд</t>
  </si>
  <si>
    <t>ОК11</t>
  </si>
  <si>
    <t>Технічний менеджмент водного транспорту</t>
  </si>
  <si>
    <t>ОК12</t>
  </si>
  <si>
    <t>Організація і технологія судноремонту</t>
  </si>
  <si>
    <t>ОК13</t>
  </si>
  <si>
    <t>Менеджмент якості</t>
  </si>
  <si>
    <t>ОК14</t>
  </si>
  <si>
    <t>Профдобір операторів енергетичних комплексів</t>
  </si>
  <si>
    <t>ОК15</t>
  </si>
  <si>
    <t>ОК16</t>
  </si>
  <si>
    <t>Переддипломна практика</t>
  </si>
  <si>
    <t>ОК17</t>
  </si>
  <si>
    <t>1</t>
  </si>
  <si>
    <t xml:space="preserve">ЗАГАЛЬНИЙ ОБСЯГ ЗА 1 РІК ТА 4 МІСЯЦІ </t>
  </si>
  <si>
    <t>Протокол № 9 від 18.04.2022 р.</t>
  </si>
  <si>
    <t xml:space="preserve">з 01.09.2022 р.
Нак.№021-04-304/з 
від 28.05.2021
Нак.№021-04-304/з 
від 28.05.2021
</t>
  </si>
  <si>
    <t>Нак.№55/04-02.1</t>
  </si>
  <si>
    <t xml:space="preserve">СПЕЦІАЛІЗАЦІЯ: "УПРАВЛІННЯ СУДНОВИМИ ТЕХНІЧНИМИ СИСТЕМАМИ І КОМПЛЕКСАМИ"                                                </t>
  </si>
  <si>
    <t>СПЕЦІАЛІЗАЦІЯ: "УПРАВЛІННЯ СУДНОВИМИ ТЕХНІЧНИМИ СИСТЕМАМИ І КОМПЛЕКСАМИ"</t>
  </si>
  <si>
    <t>18 тижнів</t>
  </si>
  <si>
    <t>9 тижнів</t>
  </si>
  <si>
    <t>Міжнародні документи у судноплавстві</t>
  </si>
  <si>
    <t>ЗАГАЛЬНА ЧАСТКА АНГЛІЙСЬКОЇ МОВИ, %</t>
  </si>
  <si>
    <t xml:space="preserve">6. ДРУГИЙ КУРС </t>
  </si>
  <si>
    <t>5. ПЕРШИЙ КУРС (разом з переддипл. практ)</t>
  </si>
  <si>
    <t>Зав. каф. СЕУДМЕ</t>
  </si>
  <si>
    <t>к.т.н., к.е.н. Мельник О.В.</t>
  </si>
  <si>
    <r>
      <t xml:space="preserve">Протокол </t>
    </r>
    <r>
      <rPr>
        <sz val="11"/>
        <color rgb="FFFF0000"/>
        <rFont val="Times New Roman"/>
        <family val="1"/>
        <charset val="204"/>
      </rPr>
      <t>№ 6 від 31.05.2022 р.</t>
    </r>
  </si>
  <si>
    <t>НП-271МВВТ-271.02-ЕСЕУ-М-03-2023</t>
  </si>
  <si>
    <t>Спеціалізація: Управління судновими технічними системами і комплексами</t>
  </si>
  <si>
    <t>СПЕЦІАЛІЗАЦІЯ:                                                                                                    "УПРАВЛІННЯ СУДНОВИМИ ТЕХНІЧНИМИ СИСТЕМАМИ І КОМПЛЕКСАМИ"</t>
  </si>
  <si>
    <t>Вибіркові предмети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</si>
</sst>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b/>
      <sz val="10.5"/>
      <name val="Times New Roman"/>
      <family val="1"/>
      <charset val="204"/>
    </font>
    <font>
      <sz val="10.5"/>
      <name val="Times New Roman"/>
      <family val="1"/>
      <charset val="204"/>
    </font>
    <font>
      <sz val="9"/>
      <name val="Times New Roman"/>
      <family val="1"/>
      <charset val="204"/>
    </font>
    <font>
      <sz val="11.5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441">
    <xf numFmtId="0" fontId="0" fillId="0" borderId="0" xfId="0"/>
    <xf numFmtId="0" fontId="1" fillId="0" borderId="0" xfId="0" applyFont="1"/>
    <xf numFmtId="0" fontId="1" fillId="0" borderId="0" xfId="0" applyFont="1"/>
    <xf numFmtId="0" fontId="1" fillId="0" borderId="0" xfId="0" applyFont="1" applyBorder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/>
    <xf numFmtId="0" fontId="1" fillId="0" borderId="0" xfId="0" applyFont="1" applyFill="1"/>
    <xf numFmtId="0" fontId="1" fillId="0" borderId="0" xfId="0" applyFont="1"/>
    <xf numFmtId="0" fontId="2" fillId="0" borderId="0" xfId="0" applyFont="1" applyFill="1"/>
    <xf numFmtId="0" fontId="1" fillId="0" borderId="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/>
    <xf numFmtId="0" fontId="2" fillId="0" borderId="0" xfId="0" applyFont="1"/>
    <xf numFmtId="0" fontId="5" fillId="0" borderId="0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4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30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vertical="center"/>
    </xf>
    <xf numFmtId="0" fontId="5" fillId="0" borderId="0" xfId="0" applyFont="1"/>
    <xf numFmtId="0" fontId="2" fillId="0" borderId="0" xfId="0" applyFont="1" applyAlignment="1">
      <alignment horizontal="center" textRotation="90" wrapText="1"/>
    </xf>
    <xf numFmtId="0" fontId="12" fillId="0" borderId="0" xfId="0" applyFont="1"/>
    <xf numFmtId="0" fontId="11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right" vertical="center"/>
    </xf>
    <xf numFmtId="0" fontId="12" fillId="0" borderId="0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1" fontId="3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164" fontId="2" fillId="0" borderId="0" xfId="0" applyNumberFormat="1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right" wrapText="1"/>
    </xf>
    <xf numFmtId="0" fontId="14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 vertical="center"/>
    </xf>
    <xf numFmtId="0" fontId="2" fillId="0" borderId="10" xfId="0" applyFont="1" applyFill="1" applyBorder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/>
    <xf numFmtId="0" fontId="2" fillId="0" borderId="0" xfId="0" applyFont="1" applyFill="1" applyBorder="1"/>
    <xf numFmtId="0" fontId="2" fillId="0" borderId="47" xfId="0" applyFont="1" applyBorder="1" applyAlignment="1">
      <alignment horizontal="center" vertical="center" wrapText="1"/>
    </xf>
    <xf numFmtId="0" fontId="2" fillId="0" borderId="48" xfId="0" applyFont="1" applyBorder="1" applyAlignment="1">
      <alignment horizontal="center" vertical="center" wrapText="1"/>
    </xf>
    <xf numFmtId="0" fontId="2" fillId="0" borderId="4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164" fontId="2" fillId="0" borderId="47" xfId="0" applyNumberFormat="1" applyFont="1" applyBorder="1" applyAlignment="1">
      <alignment horizontal="center" vertical="center"/>
    </xf>
    <xf numFmtId="164" fontId="2" fillId="0" borderId="49" xfId="0" applyNumberFormat="1" applyFont="1" applyBorder="1" applyAlignment="1">
      <alignment horizontal="center" vertical="center"/>
    </xf>
    <xf numFmtId="0" fontId="2" fillId="0" borderId="47" xfId="0" applyFont="1" applyBorder="1" applyAlignment="1">
      <alignment horizontal="right" vertical="center" wrapText="1"/>
    </xf>
    <xf numFmtId="0" fontId="2" fillId="0" borderId="48" xfId="0" applyFont="1" applyBorder="1" applyAlignment="1">
      <alignment horizontal="right" vertical="center" wrapText="1"/>
    </xf>
    <xf numFmtId="0" fontId="2" fillId="0" borderId="49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4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3" fillId="0" borderId="45" xfId="0" applyFont="1" applyBorder="1" applyAlignment="1">
      <alignment horizontal="right"/>
    </xf>
    <xf numFmtId="0" fontId="3" fillId="0" borderId="27" xfId="0" applyFont="1" applyBorder="1" applyAlignment="1">
      <alignment horizontal="right"/>
    </xf>
    <xf numFmtId="0" fontId="3" fillId="0" borderId="30" xfId="0" applyFont="1" applyBorder="1" applyAlignment="1">
      <alignment horizontal="center"/>
    </xf>
    <xf numFmtId="0" fontId="3" fillId="0" borderId="25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4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7" xfId="0" applyFont="1" applyFill="1" applyBorder="1" applyAlignment="1">
      <alignment horizontal="right" wrapText="1"/>
    </xf>
    <xf numFmtId="0" fontId="3" fillId="0" borderId="48" xfId="0" applyFont="1" applyFill="1" applyBorder="1" applyAlignment="1">
      <alignment horizontal="right" wrapText="1"/>
    </xf>
    <xf numFmtId="0" fontId="3" fillId="0" borderId="49" xfId="0" applyFont="1" applyFill="1" applyBorder="1" applyAlignment="1">
      <alignment horizontal="right" wrapText="1"/>
    </xf>
    <xf numFmtId="0" fontId="3" fillId="0" borderId="47" xfId="0" applyFont="1" applyFill="1" applyBorder="1" applyAlignment="1">
      <alignment horizontal="center" vertical="center"/>
    </xf>
    <xf numFmtId="0" fontId="3" fillId="0" borderId="49" xfId="0" applyFont="1" applyFill="1" applyBorder="1" applyAlignment="1">
      <alignment horizontal="center" vertical="center"/>
    </xf>
    <xf numFmtId="0" fontId="3" fillId="0" borderId="48" xfId="0" applyFont="1" applyFill="1" applyBorder="1" applyAlignment="1">
      <alignment horizontal="center" vertical="center"/>
    </xf>
    <xf numFmtId="0" fontId="14" fillId="0" borderId="14" xfId="0" applyFont="1" applyFill="1" applyBorder="1" applyAlignment="1">
      <alignment horizontal="left" wrapText="1"/>
    </xf>
    <xf numFmtId="0" fontId="14" fillId="0" borderId="15" xfId="0" applyFont="1" applyFill="1" applyBorder="1" applyAlignment="1">
      <alignment horizontal="left" wrapText="1"/>
    </xf>
    <xf numFmtId="0" fontId="14" fillId="0" borderId="16" xfId="0" applyFont="1" applyFill="1" applyBorder="1" applyAlignment="1">
      <alignment horizontal="left" wrapText="1"/>
    </xf>
    <xf numFmtId="0" fontId="3" fillId="0" borderId="47" xfId="0" applyFont="1" applyBorder="1" applyAlignment="1">
      <alignment horizontal="left" vertical="center"/>
    </xf>
    <xf numFmtId="0" fontId="3" fillId="0" borderId="48" xfId="0" applyFont="1" applyBorder="1" applyAlignment="1">
      <alignment horizontal="left" vertical="center"/>
    </xf>
    <xf numFmtId="0" fontId="3" fillId="0" borderId="49" xfId="0" applyFont="1" applyBorder="1" applyAlignment="1">
      <alignment horizontal="left" vertical="center"/>
    </xf>
    <xf numFmtId="0" fontId="2" fillId="0" borderId="35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1" fontId="3" fillId="0" borderId="47" xfId="0" applyNumberFormat="1" applyFont="1" applyBorder="1" applyAlignment="1">
      <alignment horizontal="center" vertical="center"/>
    </xf>
    <xf numFmtId="1" fontId="3" fillId="0" borderId="46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47" xfId="0" applyFont="1" applyBorder="1" applyAlignment="1">
      <alignment horizontal="left" vertical="center" readingOrder="1"/>
    </xf>
    <xf numFmtId="0" fontId="3" fillId="0" borderId="48" xfId="0" applyFont="1" applyBorder="1" applyAlignment="1">
      <alignment horizontal="left" vertical="center" readingOrder="1"/>
    </xf>
    <xf numFmtId="0" fontId="3" fillId="0" borderId="49" xfId="0" applyFont="1" applyBorder="1" applyAlignment="1">
      <alignment horizontal="left" vertical="center" readingOrder="1"/>
    </xf>
    <xf numFmtId="0" fontId="13" fillId="0" borderId="52" xfId="0" applyFont="1" applyFill="1" applyBorder="1" applyAlignment="1">
      <alignment horizontal="center" vertical="center" wrapText="1"/>
    </xf>
    <xf numFmtId="0" fontId="13" fillId="0" borderId="53" xfId="0" applyFont="1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2" fillId="0" borderId="29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164" fontId="2" fillId="0" borderId="50" xfId="0" applyNumberFormat="1" applyFont="1" applyBorder="1" applyAlignment="1">
      <alignment horizontal="center" vertical="center"/>
    </xf>
    <xf numFmtId="164" fontId="2" fillId="0" borderId="38" xfId="0" applyNumberFormat="1" applyFont="1" applyBorder="1" applyAlignment="1">
      <alignment horizontal="center" vertical="center"/>
    </xf>
    <xf numFmtId="1" fontId="3" fillId="0" borderId="49" xfId="0" applyNumberFormat="1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textRotation="89" wrapText="1"/>
    </xf>
    <xf numFmtId="0" fontId="3" fillId="0" borderId="15" xfId="0" applyFont="1" applyBorder="1" applyAlignment="1">
      <alignment horizontal="center" textRotation="89" wrapText="1"/>
    </xf>
    <xf numFmtId="0" fontId="3" fillId="0" borderId="19" xfId="0" applyFont="1" applyBorder="1" applyAlignment="1">
      <alignment horizontal="center" textRotation="89" wrapText="1"/>
    </xf>
    <xf numFmtId="0" fontId="3" fillId="0" borderId="1" xfId="0" applyFont="1" applyBorder="1" applyAlignment="1">
      <alignment horizontal="center" textRotation="89" wrapText="1"/>
    </xf>
    <xf numFmtId="0" fontId="3" fillId="0" borderId="30" xfId="0" applyFont="1" applyBorder="1" applyAlignment="1">
      <alignment horizontal="center" textRotation="89" wrapText="1"/>
    </xf>
    <xf numFmtId="0" fontId="3" fillId="0" borderId="25" xfId="0" applyFont="1" applyBorder="1" applyAlignment="1">
      <alignment horizontal="center" textRotation="89" wrapText="1"/>
    </xf>
    <xf numFmtId="0" fontId="3" fillId="0" borderId="47" xfId="0" applyFont="1" applyBorder="1" applyAlignment="1">
      <alignment horizontal="right" vertical="center" wrapText="1"/>
    </xf>
    <xf numFmtId="0" fontId="3" fillId="0" borderId="48" xfId="0" applyFont="1" applyBorder="1" applyAlignment="1">
      <alignment horizontal="right" vertical="center" wrapText="1"/>
    </xf>
    <xf numFmtId="0" fontId="3" fillId="0" borderId="49" xfId="0" applyFont="1" applyBorder="1" applyAlignment="1">
      <alignment horizontal="right" vertical="center" wrapText="1"/>
    </xf>
    <xf numFmtId="0" fontId="2" fillId="0" borderId="16" xfId="0" applyFont="1" applyBorder="1" applyAlignment="1">
      <alignment horizontal="center"/>
    </xf>
    <xf numFmtId="0" fontId="2" fillId="0" borderId="53" xfId="0" applyFont="1" applyBorder="1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2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4" fillId="0" borderId="34" xfId="0" applyFont="1" applyBorder="1" applyAlignment="1">
      <alignment horizontal="left" wrapText="1"/>
    </xf>
    <xf numFmtId="0" fontId="14" fillId="0" borderId="35" xfId="0" applyFont="1" applyBorder="1" applyAlignment="1">
      <alignment horizontal="left" wrapText="1"/>
    </xf>
    <xf numFmtId="0" fontId="14" fillId="0" borderId="39" xfId="0" applyFont="1" applyBorder="1" applyAlignment="1">
      <alignment horizontal="left" wrapText="1"/>
    </xf>
    <xf numFmtId="0" fontId="2" fillId="0" borderId="3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2" fillId="0" borderId="46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0" fontId="2" fillId="0" borderId="52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1" fontId="2" fillId="0" borderId="52" xfId="0" applyNumberFormat="1" applyFont="1" applyBorder="1" applyAlignment="1">
      <alignment horizontal="center" vertical="center"/>
    </xf>
    <xf numFmtId="1" fontId="2" fillId="0" borderId="53" xfId="0" applyNumberFormat="1" applyFont="1" applyBorder="1" applyAlignment="1">
      <alignment horizontal="center" vertical="center"/>
    </xf>
    <xf numFmtId="14" fontId="2" fillId="0" borderId="52" xfId="0" applyNumberFormat="1" applyFont="1" applyBorder="1" applyAlignment="1">
      <alignment horizontal="left" vertical="center"/>
    </xf>
    <xf numFmtId="14" fontId="2" fillId="0" borderId="17" xfId="0" applyNumberFormat="1" applyFont="1" applyBorder="1" applyAlignment="1">
      <alignment horizontal="left" vertical="center"/>
    </xf>
    <xf numFmtId="14" fontId="2" fillId="0" borderId="53" xfId="0" applyNumberFormat="1" applyFont="1" applyBorder="1" applyAlignment="1">
      <alignment horizontal="left" vertical="center"/>
    </xf>
    <xf numFmtId="0" fontId="2" fillId="0" borderId="5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53" xfId="0" applyFont="1" applyBorder="1" applyAlignment="1">
      <alignment horizontal="center" vertical="center" wrapText="1"/>
    </xf>
    <xf numFmtId="164" fontId="2" fillId="0" borderId="52" xfId="0" applyNumberFormat="1" applyFont="1" applyBorder="1" applyAlignment="1">
      <alignment horizontal="center" vertical="center"/>
    </xf>
    <xf numFmtId="164" fontId="2" fillId="0" borderId="53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7" xfId="0" applyFont="1" applyBorder="1" applyAlignment="1">
      <alignment horizontal="right" vertical="center"/>
    </xf>
    <xf numFmtId="0" fontId="3" fillId="0" borderId="48" xfId="0" applyFont="1" applyBorder="1" applyAlignment="1">
      <alignment horizontal="right" vertical="center"/>
    </xf>
    <xf numFmtId="0" fontId="3" fillId="0" borderId="49" xfId="0" applyFont="1" applyBorder="1" applyAlignment="1">
      <alignment horizontal="right" vertical="center"/>
    </xf>
    <xf numFmtId="0" fontId="2" fillId="0" borderId="47" xfId="0" applyFont="1" applyBorder="1" applyAlignment="1">
      <alignment horizontal="left" vertical="center"/>
    </xf>
    <xf numFmtId="0" fontId="2" fillId="0" borderId="48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 textRotation="90" wrapText="1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30" xfId="0" applyFont="1" applyBorder="1" applyAlignment="1">
      <alignment horizontal="center" vertical="center" textRotation="90" wrapText="1"/>
    </xf>
    <xf numFmtId="0" fontId="11" fillId="0" borderId="34" xfId="0" applyFont="1" applyBorder="1" applyAlignment="1">
      <alignment horizontal="center"/>
    </xf>
    <xf numFmtId="0" fontId="11" fillId="0" borderId="35" xfId="0" applyFont="1" applyBorder="1" applyAlignment="1">
      <alignment horizontal="center"/>
    </xf>
    <xf numFmtId="0" fontId="11" fillId="0" borderId="36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40" xfId="0" applyFont="1" applyBorder="1" applyAlignment="1">
      <alignment horizontal="left" vertical="center"/>
    </xf>
    <xf numFmtId="0" fontId="2" fillId="0" borderId="41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3" fillId="0" borderId="34" xfId="0" applyFont="1" applyBorder="1" applyAlignment="1">
      <alignment horizontal="center"/>
    </xf>
    <xf numFmtId="0" fontId="3" fillId="0" borderId="35" xfId="0" applyFont="1" applyBorder="1" applyAlignment="1">
      <alignment horizontal="center"/>
    </xf>
    <xf numFmtId="0" fontId="3" fillId="0" borderId="39" xfId="0" applyFont="1" applyBorder="1" applyAlignment="1">
      <alignment horizontal="center"/>
    </xf>
    <xf numFmtId="0" fontId="3" fillId="0" borderId="15" xfId="0" applyFont="1" applyBorder="1" applyAlignment="1">
      <alignment horizontal="center" textRotation="90" wrapText="1"/>
    </xf>
    <xf numFmtId="0" fontId="3" fillId="0" borderId="16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 wrapText="1"/>
    </xf>
    <xf numFmtId="0" fontId="3" fillId="0" borderId="3" xfId="0" applyFont="1" applyBorder="1" applyAlignment="1">
      <alignment horizontal="center" textRotation="90" wrapText="1"/>
    </xf>
    <xf numFmtId="0" fontId="3" fillId="0" borderId="25" xfId="0" applyFont="1" applyBorder="1" applyAlignment="1">
      <alignment horizontal="center" textRotation="90" wrapText="1"/>
    </xf>
    <xf numFmtId="0" fontId="3" fillId="0" borderId="26" xfId="0" applyFont="1" applyBorder="1" applyAlignment="1">
      <alignment horizontal="center" textRotation="90" wrapText="1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31" xfId="0" applyFont="1" applyBorder="1" applyAlignment="1">
      <alignment horizontal="center" wrapText="1"/>
    </xf>
    <xf numFmtId="0" fontId="11" fillId="0" borderId="19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1" fillId="0" borderId="21" xfId="0" applyFont="1" applyBorder="1" applyAlignment="1">
      <alignment horizontal="center" wrapText="1"/>
    </xf>
    <xf numFmtId="0" fontId="3" fillId="0" borderId="19" xfId="0" applyFont="1" applyBorder="1" applyAlignment="1">
      <alignment horizontal="center" textRotation="90" wrapText="1"/>
    </xf>
    <xf numFmtId="0" fontId="3" fillId="0" borderId="30" xfId="0" applyFont="1" applyBorder="1" applyAlignment="1">
      <alignment horizontal="center" textRotation="90" wrapText="1"/>
    </xf>
    <xf numFmtId="0" fontId="3" fillId="0" borderId="0" xfId="0" applyFont="1"/>
    <xf numFmtId="0" fontId="3" fillId="0" borderId="21" xfId="0" applyFont="1" applyBorder="1" applyAlignment="1">
      <alignment horizontal="center" textRotation="90" wrapText="1"/>
    </xf>
    <xf numFmtId="0" fontId="3" fillId="0" borderId="32" xfId="0" applyFont="1" applyBorder="1" applyAlignment="1">
      <alignment horizontal="center" textRotation="90" wrapText="1"/>
    </xf>
    <xf numFmtId="0" fontId="3" fillId="0" borderId="11" xfId="0" applyFont="1" applyBorder="1" applyAlignment="1">
      <alignment horizontal="center" textRotation="90" wrapText="1"/>
    </xf>
    <xf numFmtId="0" fontId="3" fillId="0" borderId="7" xfId="0" applyFont="1" applyBorder="1" applyAlignment="1">
      <alignment horizontal="center" textRotation="90" wrapText="1"/>
    </xf>
    <xf numFmtId="0" fontId="3" fillId="0" borderId="0" xfId="0" applyFont="1" applyBorder="1" applyAlignment="1">
      <alignment horizontal="center" textRotation="90" wrapText="1"/>
    </xf>
    <xf numFmtId="0" fontId="3" fillId="0" borderId="6" xfId="0" applyFont="1" applyBorder="1" applyAlignment="1">
      <alignment horizontal="center" textRotation="90" wrapText="1"/>
    </xf>
    <xf numFmtId="0" fontId="3" fillId="0" borderId="37" xfId="0" applyFont="1" applyBorder="1" applyAlignment="1">
      <alignment horizontal="center" textRotation="90" wrapText="1"/>
    </xf>
    <xf numFmtId="0" fontId="3" fillId="0" borderId="24" xfId="0" applyFont="1" applyBorder="1" applyAlignment="1">
      <alignment horizontal="center" textRotation="90" wrapText="1"/>
    </xf>
    <xf numFmtId="0" fontId="2" fillId="0" borderId="0" xfId="0" applyFont="1" applyBorder="1" applyAlignment="1">
      <alignment horizontal="right" vertical="center"/>
    </xf>
    <xf numFmtId="0" fontId="3" fillId="0" borderId="31" xfId="0" applyFont="1" applyBorder="1" applyAlignment="1">
      <alignment horizontal="center" textRotation="90" wrapText="1"/>
    </xf>
    <xf numFmtId="0" fontId="2" fillId="0" borderId="47" xfId="0" applyFont="1" applyBorder="1" applyAlignment="1">
      <alignment horizontal="left" vertical="center" wrapText="1"/>
    </xf>
    <xf numFmtId="0" fontId="2" fillId="0" borderId="48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0" fontId="3" fillId="0" borderId="18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31" xfId="0" applyFont="1" applyBorder="1" applyAlignment="1">
      <alignment horizontal="center"/>
    </xf>
    <xf numFmtId="0" fontId="4" fillId="0" borderId="0" xfId="0" applyFont="1" applyAlignment="1"/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11" fillId="0" borderId="46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1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53" xfId="0" applyFont="1" applyBorder="1" applyAlignment="1">
      <alignment horizontal="center" vertical="center"/>
    </xf>
    <xf numFmtId="0" fontId="11" fillId="0" borderId="4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42" xfId="0" applyFont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textRotation="90" wrapText="1"/>
    </xf>
    <xf numFmtId="0" fontId="11" fillId="0" borderId="21" xfId="0" applyFont="1" applyBorder="1" applyAlignment="1">
      <alignment horizontal="center" vertical="center" textRotation="90" wrapText="1"/>
    </xf>
    <xf numFmtId="0" fontId="3" fillId="0" borderId="34" xfId="0" applyFont="1" applyBorder="1" applyAlignment="1">
      <alignment horizontal="left" vertical="center"/>
    </xf>
    <xf numFmtId="0" fontId="3" fillId="0" borderId="35" xfId="0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3" fillId="0" borderId="21" xfId="0" applyFont="1" applyBorder="1" applyAlignment="1">
      <alignment horizontal="center" textRotation="89" wrapText="1"/>
    </xf>
    <xf numFmtId="0" fontId="3" fillId="0" borderId="32" xfId="0" applyFont="1" applyBorder="1" applyAlignment="1">
      <alignment horizontal="center" textRotation="89" wrapText="1"/>
    </xf>
    <xf numFmtId="0" fontId="3" fillId="0" borderId="14" xfId="0" applyFont="1" applyBorder="1" applyAlignment="1">
      <alignment horizontal="center" vertical="center" textRotation="89" wrapText="1"/>
    </xf>
    <xf numFmtId="0" fontId="3" fillId="0" borderId="31" xfId="0" applyFont="1" applyBorder="1" applyAlignment="1">
      <alignment horizontal="center" vertical="center" textRotation="89" wrapText="1"/>
    </xf>
    <xf numFmtId="0" fontId="3" fillId="0" borderId="19" xfId="0" applyFont="1" applyBorder="1" applyAlignment="1">
      <alignment horizontal="center" vertical="center" textRotation="89" wrapText="1"/>
    </xf>
    <xf numFmtId="0" fontId="3" fillId="0" borderId="21" xfId="0" applyFont="1" applyBorder="1" applyAlignment="1">
      <alignment horizontal="center" vertical="center" textRotation="89" wrapText="1"/>
    </xf>
    <xf numFmtId="0" fontId="3" fillId="0" borderId="30" xfId="0" applyFont="1" applyBorder="1" applyAlignment="1">
      <alignment horizontal="center" vertical="center" textRotation="89" wrapText="1"/>
    </xf>
    <xf numFmtId="0" fontId="3" fillId="0" borderId="32" xfId="0" applyFont="1" applyBorder="1" applyAlignment="1">
      <alignment horizontal="center" vertical="center" textRotation="89" wrapText="1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12" fillId="0" borderId="40" xfId="0" applyFont="1" applyBorder="1" applyAlignment="1">
      <alignment horizontal="center" vertical="center"/>
    </xf>
    <xf numFmtId="0" fontId="12" fillId="0" borderId="41" xfId="0" applyFont="1" applyBorder="1" applyAlignment="1">
      <alignment horizontal="center" vertical="center"/>
    </xf>
    <xf numFmtId="0" fontId="12" fillId="0" borderId="42" xfId="0" applyFont="1" applyBorder="1" applyAlignment="1">
      <alignment horizontal="center" vertical="center"/>
    </xf>
    <xf numFmtId="0" fontId="12" fillId="0" borderId="51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43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/>
    </xf>
    <xf numFmtId="0" fontId="12" fillId="0" borderId="37" xfId="0" applyFont="1" applyBorder="1" applyAlignment="1">
      <alignment horizontal="center" vertical="center"/>
    </xf>
    <xf numFmtId="0" fontId="12" fillId="0" borderId="3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31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11" fillId="0" borderId="52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11" fillId="0" borderId="34" xfId="0" applyFont="1" applyBorder="1" applyAlignment="1">
      <alignment horizontal="center" vertical="center"/>
    </xf>
    <xf numFmtId="0" fontId="11" fillId="0" borderId="35" xfId="0" applyFont="1" applyBorder="1" applyAlignment="1">
      <alignment horizontal="center" vertical="center"/>
    </xf>
    <xf numFmtId="0" fontId="11" fillId="0" borderId="36" xfId="0" applyFont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/>
    </xf>
    <xf numFmtId="0" fontId="12" fillId="0" borderId="42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2" fillId="0" borderId="43" xfId="0" applyFont="1" applyFill="1" applyBorder="1" applyAlignment="1">
      <alignment horizontal="center" vertical="center"/>
    </xf>
    <xf numFmtId="0" fontId="12" fillId="0" borderId="23" xfId="0" applyFont="1" applyFill="1" applyBorder="1" applyAlignment="1">
      <alignment horizontal="center" vertical="center"/>
    </xf>
    <xf numFmtId="0" fontId="12" fillId="0" borderId="37" xfId="0" applyFont="1" applyFill="1" applyBorder="1" applyAlignment="1">
      <alignment horizontal="center" vertical="center"/>
    </xf>
    <xf numFmtId="0" fontId="12" fillId="0" borderId="33" xfId="0" applyFont="1" applyFill="1" applyBorder="1" applyAlignment="1">
      <alignment horizontal="center" vertical="center"/>
    </xf>
    <xf numFmtId="0" fontId="11" fillId="0" borderId="47" xfId="0" applyFont="1" applyBorder="1" applyAlignment="1">
      <alignment horizontal="right" vertical="center"/>
    </xf>
    <xf numFmtId="0" fontId="11" fillId="0" borderId="48" xfId="0" applyFont="1" applyBorder="1" applyAlignment="1">
      <alignment horizontal="right" vertical="center"/>
    </xf>
    <xf numFmtId="0" fontId="11" fillId="0" borderId="49" xfId="0" applyFont="1" applyBorder="1" applyAlignment="1">
      <alignment horizontal="right" vertical="center"/>
    </xf>
    <xf numFmtId="0" fontId="3" fillId="0" borderId="0" xfId="0" applyFont="1" applyBorder="1" applyAlignment="1">
      <alignment horizontal="left" vertical="center"/>
    </xf>
    <xf numFmtId="0" fontId="11" fillId="0" borderId="47" xfId="0" applyFont="1" applyBorder="1" applyAlignment="1">
      <alignment horizontal="center" vertical="center" wrapText="1"/>
    </xf>
    <xf numFmtId="0" fontId="11" fillId="0" borderId="48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/>
    </xf>
    <xf numFmtId="0" fontId="9" fillId="0" borderId="45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11" fillId="0" borderId="47" xfId="0" applyFont="1" applyBorder="1" applyAlignment="1">
      <alignment horizontal="center" vertical="center"/>
    </xf>
    <xf numFmtId="0" fontId="11" fillId="0" borderId="48" xfId="0" applyFont="1" applyBorder="1" applyAlignment="1">
      <alignment horizontal="center" vertical="center"/>
    </xf>
    <xf numFmtId="0" fontId="11" fillId="0" borderId="49" xfId="0" applyFont="1" applyBorder="1" applyAlignment="1">
      <alignment horizontal="center" vertical="center"/>
    </xf>
    <xf numFmtId="0" fontId="12" fillId="0" borderId="40" xfId="0" applyFont="1" applyFill="1" applyBorder="1" applyAlignment="1">
      <alignment horizontal="center" vertical="center" wrapText="1"/>
    </xf>
    <xf numFmtId="0" fontId="12" fillId="0" borderId="41" xfId="0" applyFont="1" applyFill="1" applyBorder="1" applyAlignment="1">
      <alignment horizontal="center" vertical="center" wrapText="1"/>
    </xf>
    <xf numFmtId="0" fontId="12" fillId="0" borderId="42" xfId="0" applyFont="1" applyFill="1" applyBorder="1" applyAlignment="1">
      <alignment horizontal="center" vertical="center" wrapText="1"/>
    </xf>
    <xf numFmtId="0" fontId="12" fillId="0" borderId="5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43" xfId="0" applyFont="1" applyFill="1" applyBorder="1" applyAlignment="1">
      <alignment horizontal="center" vertical="center" wrapText="1"/>
    </xf>
    <xf numFmtId="0" fontId="12" fillId="0" borderId="23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33" xfId="0" applyFont="1" applyFill="1" applyBorder="1" applyAlignment="1">
      <alignment horizontal="center" vertical="center" wrapText="1"/>
    </xf>
    <xf numFmtId="0" fontId="12" fillId="0" borderId="46" xfId="0" applyFont="1" applyBorder="1" applyAlignment="1">
      <alignment horizontal="center" vertical="center"/>
    </xf>
    <xf numFmtId="0" fontId="12" fillId="0" borderId="35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36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3" xfId="0" applyFont="1" applyBorder="1" applyAlignment="1">
      <alignment horizontal="center" vertical="center"/>
    </xf>
    <xf numFmtId="0" fontId="15" fillId="0" borderId="47" xfId="0" applyFont="1" applyBorder="1" applyAlignment="1">
      <alignment horizontal="center" vertical="center" wrapText="1"/>
    </xf>
    <xf numFmtId="0" fontId="15" fillId="0" borderId="48" xfId="0" applyFont="1" applyBorder="1" applyAlignment="1">
      <alignment horizontal="center" vertical="center" wrapText="1"/>
    </xf>
    <xf numFmtId="0" fontId="15" fillId="0" borderId="49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46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15" fillId="0" borderId="17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15" fillId="0" borderId="44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22" xfId="0" applyFont="1" applyFill="1" applyBorder="1" applyAlignment="1">
      <alignment horizontal="center" vertical="center"/>
    </xf>
    <xf numFmtId="0" fontId="15" fillId="0" borderId="44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 applyAlignment="1">
      <alignment horizontal="center" vertical="center"/>
    </xf>
    <xf numFmtId="0" fontId="3" fillId="0" borderId="50" xfId="0" applyFont="1" applyBorder="1" applyAlignment="1">
      <alignment horizontal="right"/>
    </xf>
    <xf numFmtId="0" fontId="3" fillId="0" borderId="12" xfId="0" applyFont="1" applyBorder="1" applyAlignment="1">
      <alignment horizontal="right"/>
    </xf>
    <xf numFmtId="0" fontId="2" fillId="0" borderId="39" xfId="0" applyFont="1" applyBorder="1" applyAlignment="1">
      <alignment horizontal="center"/>
    </xf>
    <xf numFmtId="0" fontId="2" fillId="0" borderId="49" xfId="0" applyFont="1" applyBorder="1" applyAlignment="1">
      <alignment horizontal="center"/>
    </xf>
    <xf numFmtId="0" fontId="11" fillId="0" borderId="19" xfId="0" applyFont="1" applyBorder="1" applyAlignment="1">
      <alignment horizontal="center" vertical="center" textRotation="90" wrapText="1"/>
    </xf>
    <xf numFmtId="0" fontId="3" fillId="0" borderId="3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2" fillId="0" borderId="34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55" xfId="0" applyFont="1" applyBorder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/>
    </xf>
    <xf numFmtId="0" fontId="11" fillId="0" borderId="37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23" xfId="0" applyFont="1" applyBorder="1" applyAlignment="1">
      <alignment horizontal="right" vertical="center"/>
    </xf>
    <xf numFmtId="0" fontId="11" fillId="0" borderId="37" xfId="0" applyFont="1" applyBorder="1" applyAlignment="1">
      <alignment horizontal="right" vertical="center"/>
    </xf>
    <xf numFmtId="0" fontId="11" fillId="0" borderId="33" xfId="0" applyFont="1" applyBorder="1" applyAlignment="1">
      <alignment horizontal="right" vertical="center"/>
    </xf>
    <xf numFmtId="0" fontId="12" fillId="0" borderId="4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22" xfId="0" applyFont="1" applyBorder="1" applyAlignment="1">
      <alignment horizontal="center" vertical="center"/>
    </xf>
    <xf numFmtId="0" fontId="11" fillId="0" borderId="45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28" xfId="0" applyFont="1" applyBorder="1" applyAlignment="1">
      <alignment horizontal="center" vertical="center"/>
    </xf>
    <xf numFmtId="0" fontId="12" fillId="0" borderId="45" xfId="0" applyFont="1" applyBorder="1" applyAlignment="1">
      <alignment horizontal="center" vertical="center"/>
    </xf>
    <xf numFmtId="0" fontId="12" fillId="0" borderId="27" xfId="0" applyFont="1" applyBorder="1" applyAlignment="1">
      <alignment horizontal="center" vertical="center"/>
    </xf>
    <xf numFmtId="0" fontId="12" fillId="0" borderId="2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164" fontId="2" fillId="0" borderId="48" xfId="0" applyNumberFormat="1" applyFont="1" applyBorder="1" applyAlignment="1">
      <alignment horizontal="center" vertical="center" wrapText="1"/>
    </xf>
    <xf numFmtId="164" fontId="2" fillId="0" borderId="49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/>
    </xf>
    <xf numFmtId="1" fontId="3" fillId="0" borderId="20" xfId="0" applyNumberFormat="1" applyFont="1" applyBorder="1" applyAlignment="1">
      <alignment horizontal="center"/>
    </xf>
    <xf numFmtId="0" fontId="16" fillId="0" borderId="0" xfId="0" applyFont="1" applyFill="1"/>
    <xf numFmtId="14" fontId="16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6600"/>
      <color rgb="FF800000"/>
      <color rgb="FF99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23"/>
  <sheetViews>
    <sheetView tabSelected="1" showWhiteSpace="0" topLeftCell="A53" workbookViewId="0">
      <selection activeCell="BB58" sqref="BB58"/>
    </sheetView>
  </sheetViews>
  <sheetFormatPr defaultRowHeight="15" x14ac:dyDescent="0.25"/>
  <cols>
    <col min="1" max="1" width="14.5703125" style="15" customWidth="1"/>
    <col min="2" max="2" width="2.7109375" style="15" customWidth="1"/>
    <col min="3" max="54" width="2.7109375" style="16" customWidth="1"/>
    <col min="55" max="55" width="3" style="16" customWidth="1"/>
    <col min="56" max="56" width="9.140625" style="15"/>
  </cols>
  <sheetData>
    <row r="1" spans="2:55" x14ac:dyDescent="0.25">
      <c r="B1" s="249"/>
      <c r="C1" s="249"/>
      <c r="D1" s="249"/>
      <c r="E1" s="249"/>
      <c r="F1" s="249"/>
      <c r="G1" s="249"/>
      <c r="H1" s="249"/>
      <c r="I1" s="249"/>
      <c r="J1" s="249"/>
      <c r="K1" s="249"/>
      <c r="L1" s="249"/>
      <c r="M1" s="249"/>
      <c r="N1" s="249"/>
      <c r="O1" s="249"/>
      <c r="P1" s="251" t="s">
        <v>0</v>
      </c>
      <c r="Q1" s="251"/>
      <c r="R1" s="251"/>
      <c r="S1" s="251"/>
      <c r="T1" s="251"/>
      <c r="U1" s="251"/>
      <c r="V1" s="251"/>
      <c r="W1" s="251"/>
      <c r="X1" s="251"/>
      <c r="Y1" s="251"/>
      <c r="Z1" s="251"/>
      <c r="AA1" s="251"/>
      <c r="AB1" s="251"/>
      <c r="AC1" s="251"/>
      <c r="AD1" s="251"/>
      <c r="AE1" s="251"/>
      <c r="AF1" s="251"/>
      <c r="AG1" s="251"/>
      <c r="AH1" s="251"/>
      <c r="AI1" s="251"/>
      <c r="AJ1" s="251"/>
      <c r="AK1" s="251"/>
      <c r="AL1" s="251"/>
      <c r="AM1" s="251"/>
      <c r="AN1" s="251"/>
      <c r="AO1" s="251"/>
      <c r="AP1" s="250" t="s">
        <v>11</v>
      </c>
      <c r="AQ1" s="250"/>
      <c r="AR1" s="250"/>
      <c r="AS1" s="250"/>
      <c r="AT1" s="250"/>
      <c r="AU1" s="250"/>
      <c r="AV1" s="250"/>
      <c r="AW1" s="250"/>
      <c r="AX1" s="250"/>
      <c r="AY1" s="250"/>
      <c r="AZ1" s="250"/>
      <c r="BA1" s="250"/>
      <c r="BB1" s="250"/>
      <c r="BC1" s="250"/>
    </row>
    <row r="2" spans="2:55" x14ac:dyDescent="0.25">
      <c r="B2" s="251" t="s">
        <v>97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  <c r="P2" s="251"/>
      <c r="Q2" s="251"/>
      <c r="R2" s="251"/>
      <c r="S2" s="251"/>
      <c r="T2" s="251"/>
      <c r="U2" s="251"/>
      <c r="V2" s="251"/>
      <c r="W2" s="251"/>
      <c r="X2" s="251"/>
      <c r="Y2" s="251"/>
      <c r="Z2" s="251"/>
      <c r="AA2" s="251"/>
      <c r="AB2" s="251"/>
      <c r="AC2" s="251"/>
      <c r="AD2" s="251"/>
      <c r="AE2" s="251"/>
      <c r="AF2" s="251"/>
      <c r="AG2" s="251"/>
      <c r="AH2" s="251"/>
      <c r="AI2" s="251"/>
      <c r="AJ2" s="251"/>
      <c r="AK2" s="251"/>
      <c r="AL2" s="251"/>
      <c r="AM2" s="251"/>
      <c r="AN2" s="251"/>
      <c r="AO2" s="251"/>
      <c r="AP2" s="251"/>
      <c r="AQ2" s="251"/>
      <c r="AR2" s="251"/>
      <c r="AS2" s="251"/>
      <c r="AT2" s="251"/>
      <c r="AU2" s="251"/>
      <c r="AV2" s="251"/>
      <c r="AW2" s="251"/>
      <c r="AX2" s="251"/>
      <c r="AY2" s="251"/>
      <c r="AZ2" s="251"/>
      <c r="BA2" s="251"/>
      <c r="BB2" s="251"/>
      <c r="BC2" s="251"/>
    </row>
    <row r="3" spans="2:55" x14ac:dyDescent="0.25">
      <c r="P3" s="251" t="s">
        <v>99</v>
      </c>
      <c r="Q3" s="251"/>
      <c r="R3" s="251"/>
      <c r="S3" s="251"/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  <c r="AH3" s="251"/>
      <c r="AI3" s="251"/>
      <c r="AJ3" s="251"/>
      <c r="AK3" s="251"/>
      <c r="AL3" s="251"/>
      <c r="AM3" s="251"/>
      <c r="AN3" s="251"/>
      <c r="AO3" s="251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</row>
    <row r="4" spans="2:55" x14ac:dyDescent="0.25">
      <c r="P4" s="251" t="s">
        <v>100</v>
      </c>
      <c r="Q4" s="251"/>
      <c r="R4" s="251"/>
      <c r="S4" s="251"/>
      <c r="T4" s="251"/>
      <c r="U4" s="251"/>
      <c r="V4" s="251"/>
      <c r="W4" s="251"/>
      <c r="X4" s="251"/>
      <c r="Y4" s="251"/>
      <c r="Z4" s="251"/>
      <c r="AA4" s="251"/>
      <c r="AB4" s="251"/>
      <c r="AC4" s="251"/>
      <c r="AD4" s="251"/>
      <c r="AE4" s="251"/>
      <c r="AF4" s="251"/>
      <c r="AG4" s="251"/>
      <c r="AH4" s="251"/>
      <c r="AI4" s="251"/>
      <c r="AJ4" s="251"/>
      <c r="AK4" s="251"/>
      <c r="AL4" s="251"/>
      <c r="AM4" s="251"/>
      <c r="AN4" s="251"/>
      <c r="AO4" s="251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</row>
    <row r="5" spans="2:55" x14ac:dyDescent="0.25"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</row>
    <row r="6" spans="2:55" x14ac:dyDescent="0.25"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</row>
    <row r="7" spans="2:55" x14ac:dyDescent="0.25"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</row>
    <row r="8" spans="2:55" x14ac:dyDescent="0.25">
      <c r="P8" s="251"/>
      <c r="Q8" s="251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</row>
    <row r="9" spans="2:55" ht="18.75" x14ac:dyDescent="0.25">
      <c r="P9" s="256" t="s">
        <v>30</v>
      </c>
      <c r="Q9" s="256"/>
      <c r="R9" s="256"/>
      <c r="S9" s="256"/>
      <c r="T9" s="256"/>
      <c r="U9" s="256"/>
      <c r="V9" s="256"/>
      <c r="W9" s="256"/>
      <c r="X9" s="256"/>
      <c r="Y9" s="256"/>
      <c r="Z9" s="256"/>
      <c r="AA9" s="256"/>
      <c r="AB9" s="256"/>
      <c r="AC9" s="256"/>
      <c r="AD9" s="256"/>
      <c r="AE9" s="256"/>
      <c r="AF9" s="256"/>
      <c r="AG9" s="256"/>
      <c r="AH9" s="256"/>
      <c r="AI9" s="256"/>
      <c r="AJ9" s="256"/>
      <c r="AK9" s="256"/>
      <c r="AL9" s="256"/>
      <c r="AM9" s="256"/>
      <c r="AN9" s="256"/>
      <c r="AO9" s="256"/>
    </row>
    <row r="10" spans="2:55" ht="15" customHeight="1" x14ac:dyDescent="0.25"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19"/>
      <c r="AK10" s="19"/>
      <c r="AL10" s="19"/>
      <c r="AM10" s="19"/>
      <c r="AN10" s="19"/>
      <c r="AO10" s="19"/>
    </row>
    <row r="11" spans="2:55" x14ac:dyDescent="0.25">
      <c r="P11" s="252" t="s">
        <v>178</v>
      </c>
      <c r="Q11" s="252"/>
      <c r="R11" s="252"/>
      <c r="S11" s="252"/>
      <c r="T11" s="252"/>
      <c r="U11" s="252"/>
      <c r="V11" s="252"/>
      <c r="W11" s="252"/>
      <c r="X11" s="252"/>
      <c r="Y11" s="252"/>
      <c r="Z11" s="252"/>
      <c r="AA11" s="252"/>
      <c r="AB11" s="252"/>
      <c r="AC11" s="252"/>
      <c r="AD11" s="252"/>
      <c r="AE11" s="252"/>
      <c r="AF11" s="252"/>
      <c r="AG11" s="252"/>
      <c r="AH11" s="252"/>
      <c r="AI11" s="252"/>
      <c r="AJ11" s="252"/>
      <c r="AK11" s="252"/>
      <c r="AL11" s="252"/>
      <c r="AM11" s="252"/>
      <c r="AN11" s="252"/>
      <c r="AO11" s="252"/>
    </row>
    <row r="12" spans="2:55" x14ac:dyDescent="0.25"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</row>
    <row r="13" spans="2:55" x14ac:dyDescent="0.25">
      <c r="B13" s="259" t="s">
        <v>122</v>
      </c>
      <c r="C13" s="259"/>
      <c r="D13" s="259"/>
      <c r="E13" s="259"/>
      <c r="F13" s="259"/>
      <c r="G13" s="259"/>
      <c r="H13" s="259"/>
      <c r="I13" s="259"/>
      <c r="J13" s="259"/>
      <c r="K13" s="259"/>
      <c r="L13" s="259"/>
      <c r="M13" s="259"/>
      <c r="N13" s="259"/>
      <c r="O13" s="259"/>
      <c r="P13" s="252" t="s">
        <v>1</v>
      </c>
      <c r="Q13" s="252"/>
      <c r="R13" s="252"/>
      <c r="S13" s="252"/>
      <c r="T13" s="252"/>
      <c r="U13" s="252"/>
      <c r="V13" s="252"/>
      <c r="W13" s="252"/>
      <c r="X13" s="252"/>
      <c r="Y13" s="252"/>
      <c r="Z13" s="252"/>
      <c r="AA13" s="252"/>
      <c r="AB13" s="252"/>
      <c r="AC13" s="252"/>
      <c r="AD13" s="252"/>
      <c r="AE13" s="252"/>
      <c r="AF13" s="252"/>
      <c r="AG13" s="252"/>
      <c r="AH13" s="252"/>
      <c r="AI13" s="252"/>
      <c r="AJ13" s="252"/>
      <c r="AK13" s="252"/>
      <c r="AL13" s="252"/>
      <c r="AM13" s="252"/>
      <c r="AN13" s="252"/>
      <c r="AO13" s="252"/>
      <c r="AP13" s="258" t="s">
        <v>111</v>
      </c>
      <c r="AQ13" s="258"/>
      <c r="AR13" s="258"/>
      <c r="AS13" s="258"/>
      <c r="AT13" s="258"/>
      <c r="AU13" s="258"/>
      <c r="AV13" s="258"/>
      <c r="AW13" s="258"/>
      <c r="AX13" s="258"/>
      <c r="AY13" s="258"/>
      <c r="AZ13" s="258"/>
      <c r="BA13" s="258"/>
      <c r="BB13" s="258"/>
      <c r="BC13" s="258"/>
    </row>
    <row r="14" spans="2:55" x14ac:dyDescent="0.25">
      <c r="B14" s="255" t="s">
        <v>112</v>
      </c>
      <c r="C14" s="255"/>
      <c r="D14" s="255"/>
      <c r="E14" s="255"/>
      <c r="F14" s="255"/>
      <c r="G14" s="255"/>
      <c r="H14" s="255"/>
      <c r="I14" s="255"/>
      <c r="J14" s="255"/>
      <c r="K14" s="255"/>
      <c r="L14" s="255"/>
      <c r="M14" s="255"/>
      <c r="N14" s="255"/>
      <c r="O14" s="255"/>
      <c r="P14" s="252" t="s">
        <v>130</v>
      </c>
      <c r="Q14" s="252"/>
      <c r="R14" s="252"/>
      <c r="S14" s="252"/>
      <c r="T14" s="252"/>
      <c r="U14" s="252"/>
      <c r="V14" s="252"/>
      <c r="W14" s="252"/>
      <c r="X14" s="252"/>
      <c r="Y14" s="252"/>
      <c r="Z14" s="252"/>
      <c r="AA14" s="252"/>
      <c r="AB14" s="252"/>
      <c r="AC14" s="252"/>
      <c r="AD14" s="252"/>
      <c r="AE14" s="252"/>
      <c r="AF14" s="252"/>
      <c r="AG14" s="252"/>
      <c r="AH14" s="252"/>
      <c r="AI14" s="252"/>
      <c r="AJ14" s="252"/>
      <c r="AK14" s="252"/>
      <c r="AL14" s="252"/>
      <c r="AM14" s="252"/>
      <c r="AN14" s="252"/>
      <c r="AO14" s="252"/>
      <c r="AP14" s="253" t="s">
        <v>165</v>
      </c>
      <c r="AQ14" s="254"/>
      <c r="AR14" s="254"/>
      <c r="AS14" s="254"/>
      <c r="AT14" s="254"/>
      <c r="AU14" s="254"/>
      <c r="AV14" s="254"/>
      <c r="AW14" s="254"/>
      <c r="AX14" s="254"/>
      <c r="AY14" s="254"/>
      <c r="AZ14" s="254"/>
      <c r="BA14" s="254"/>
      <c r="BB14" s="254"/>
      <c r="BC14" s="254"/>
    </row>
    <row r="15" spans="2:55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252" t="s">
        <v>179</v>
      </c>
      <c r="P15" s="252"/>
      <c r="Q15" s="252"/>
      <c r="R15" s="252"/>
      <c r="S15" s="252"/>
      <c r="T15" s="252"/>
      <c r="U15" s="252"/>
      <c r="V15" s="252"/>
      <c r="W15" s="252"/>
      <c r="X15" s="252"/>
      <c r="Y15" s="252"/>
      <c r="Z15" s="252"/>
      <c r="AA15" s="252"/>
      <c r="AB15" s="252"/>
      <c r="AC15" s="252"/>
      <c r="AD15" s="252"/>
      <c r="AE15" s="252"/>
      <c r="AF15" s="252"/>
      <c r="AG15" s="252"/>
      <c r="AH15" s="252"/>
      <c r="AI15" s="252"/>
      <c r="AJ15" s="252"/>
      <c r="AK15" s="252"/>
      <c r="AL15" s="252"/>
      <c r="AM15" s="252"/>
      <c r="AN15" s="252"/>
      <c r="AO15" s="252"/>
      <c r="AP15" s="252"/>
      <c r="AQ15" s="13"/>
      <c r="AR15" s="13"/>
      <c r="AS15" s="440" t="s">
        <v>166</v>
      </c>
      <c r="AT15" s="440"/>
      <c r="AU15" s="440"/>
      <c r="AV15" s="440"/>
      <c r="AW15" s="440"/>
      <c r="AX15" s="440"/>
      <c r="AY15" s="440"/>
      <c r="AZ15" s="440"/>
      <c r="BA15" s="440"/>
      <c r="BB15" s="440"/>
      <c r="BC15" s="440"/>
    </row>
    <row r="16" spans="2:55" x14ac:dyDescent="0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2"/>
      <c r="P16" s="252" t="s">
        <v>123</v>
      </c>
      <c r="Q16" s="252"/>
      <c r="R16" s="252"/>
      <c r="S16" s="252"/>
      <c r="T16" s="252"/>
      <c r="U16" s="252"/>
      <c r="V16" s="252"/>
      <c r="W16" s="252"/>
      <c r="X16" s="252"/>
      <c r="Y16" s="252"/>
      <c r="Z16" s="252"/>
      <c r="AA16" s="252"/>
      <c r="AB16" s="252"/>
      <c r="AC16" s="252"/>
      <c r="AD16" s="252"/>
      <c r="AE16" s="252"/>
      <c r="AF16" s="252"/>
      <c r="AG16" s="252"/>
      <c r="AH16" s="252"/>
      <c r="AI16" s="252"/>
      <c r="AJ16" s="252"/>
      <c r="AK16" s="252"/>
      <c r="AL16" s="252"/>
      <c r="AM16" s="252"/>
      <c r="AN16" s="252"/>
      <c r="AO16" s="252"/>
      <c r="AP16" s="12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</row>
    <row r="17" spans="2:55" x14ac:dyDescent="0.25">
      <c r="B17" s="257" t="s">
        <v>120</v>
      </c>
      <c r="C17" s="257"/>
      <c r="D17" s="257"/>
      <c r="E17" s="257"/>
      <c r="F17" s="257"/>
      <c r="G17" s="257"/>
      <c r="H17" s="257"/>
      <c r="I17" s="257"/>
      <c r="J17" s="257"/>
      <c r="K17" s="257"/>
      <c r="L17" s="257"/>
      <c r="M17" s="257"/>
      <c r="N17" s="257"/>
      <c r="O17" s="257"/>
      <c r="P17" s="252" t="s">
        <v>82</v>
      </c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52"/>
      <c r="AI17" s="252"/>
      <c r="AJ17" s="252"/>
      <c r="AK17" s="252"/>
      <c r="AL17" s="252"/>
      <c r="AM17" s="252"/>
      <c r="AN17" s="252"/>
      <c r="AO17" s="252"/>
      <c r="AP17" s="254" t="s">
        <v>124</v>
      </c>
      <c r="AQ17" s="254"/>
      <c r="AR17" s="254"/>
      <c r="AS17" s="254"/>
      <c r="AT17" s="254"/>
      <c r="AU17" s="254"/>
      <c r="AV17" s="254"/>
      <c r="AW17" s="254"/>
      <c r="AX17" s="254"/>
      <c r="AY17" s="254"/>
      <c r="AZ17" s="254"/>
      <c r="BA17" s="254"/>
      <c r="BB17" s="254"/>
      <c r="BC17" s="254"/>
    </row>
    <row r="18" spans="2:55" x14ac:dyDescent="0.25">
      <c r="B18" s="438">
        <v>44713</v>
      </c>
      <c r="C18" s="439"/>
      <c r="D18" s="439"/>
      <c r="E18" s="439"/>
      <c r="F18" s="439"/>
      <c r="G18" s="439"/>
      <c r="H18" s="439"/>
      <c r="I18" s="439"/>
      <c r="J18" s="439"/>
      <c r="K18" s="439"/>
      <c r="L18" s="439"/>
      <c r="M18" s="439"/>
      <c r="N18" s="439"/>
      <c r="O18" s="439"/>
      <c r="P18" s="252" t="s">
        <v>102</v>
      </c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52"/>
      <c r="AI18" s="252"/>
      <c r="AJ18" s="252"/>
      <c r="AK18" s="252"/>
      <c r="AL18" s="252"/>
      <c r="AM18" s="252"/>
      <c r="AN18" s="252"/>
      <c r="AO18" s="252"/>
      <c r="AP18" s="254" t="s">
        <v>98</v>
      </c>
      <c r="AQ18" s="254"/>
      <c r="AR18" s="254"/>
      <c r="AS18" s="254"/>
      <c r="AT18" s="254"/>
      <c r="AU18" s="254"/>
      <c r="AV18" s="254"/>
      <c r="AW18" s="254"/>
      <c r="AX18" s="254"/>
      <c r="AY18" s="254"/>
      <c r="AZ18" s="254"/>
      <c r="BA18" s="254"/>
      <c r="BB18" s="254"/>
      <c r="BC18" s="254"/>
    </row>
    <row r="19" spans="2:55" x14ac:dyDescent="0.25"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</row>
    <row r="20" spans="2:55" x14ac:dyDescent="0.25"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</row>
    <row r="22" spans="2:55" ht="15.75" thickBot="1" x14ac:dyDescent="0.3">
      <c r="B22" s="232" t="s">
        <v>12</v>
      </c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</row>
    <row r="23" spans="2:55" ht="15.75" thickBot="1" x14ac:dyDescent="0.3">
      <c r="B23" s="324" t="s">
        <v>13</v>
      </c>
      <c r="C23" s="325"/>
      <c r="D23" s="285" t="s">
        <v>83</v>
      </c>
      <c r="E23" s="286"/>
      <c r="F23" s="286"/>
      <c r="G23" s="286"/>
      <c r="H23" s="287"/>
      <c r="I23" s="285" t="s">
        <v>84</v>
      </c>
      <c r="J23" s="286"/>
      <c r="K23" s="286"/>
      <c r="L23" s="287"/>
      <c r="M23" s="285" t="s">
        <v>85</v>
      </c>
      <c r="N23" s="286"/>
      <c r="O23" s="286"/>
      <c r="P23" s="287"/>
      <c r="Q23" s="285" t="s">
        <v>86</v>
      </c>
      <c r="R23" s="286"/>
      <c r="S23" s="286"/>
      <c r="T23" s="286"/>
      <c r="U23" s="287"/>
      <c r="V23" s="285" t="s">
        <v>87</v>
      </c>
      <c r="W23" s="286"/>
      <c r="X23" s="286"/>
      <c r="Y23" s="287"/>
      <c r="Z23" s="285" t="s">
        <v>88</v>
      </c>
      <c r="AA23" s="286"/>
      <c r="AB23" s="286"/>
      <c r="AC23" s="287"/>
      <c r="AD23" s="285" t="s">
        <v>89</v>
      </c>
      <c r="AE23" s="286"/>
      <c r="AF23" s="286"/>
      <c r="AG23" s="286"/>
      <c r="AH23" s="287"/>
      <c r="AI23" s="285" t="s">
        <v>90</v>
      </c>
      <c r="AJ23" s="286"/>
      <c r="AK23" s="286"/>
      <c r="AL23" s="287"/>
      <c r="AM23" s="285" t="s">
        <v>91</v>
      </c>
      <c r="AN23" s="286"/>
      <c r="AO23" s="286"/>
      <c r="AP23" s="287"/>
      <c r="AQ23" s="285" t="s">
        <v>92</v>
      </c>
      <c r="AR23" s="286"/>
      <c r="AS23" s="286"/>
      <c r="AT23" s="286"/>
      <c r="AU23" s="287"/>
      <c r="AV23" s="285" t="s">
        <v>93</v>
      </c>
      <c r="AW23" s="286"/>
      <c r="AX23" s="286"/>
      <c r="AY23" s="287"/>
      <c r="AZ23" s="285" t="s">
        <v>94</v>
      </c>
      <c r="BA23" s="286"/>
      <c r="BB23" s="286"/>
      <c r="BC23" s="287"/>
    </row>
    <row r="24" spans="2:55" ht="15.75" thickBot="1" x14ac:dyDescent="0.3">
      <c r="B24" s="326"/>
      <c r="C24" s="327"/>
      <c r="D24" s="22">
        <v>1</v>
      </c>
      <c r="E24" s="23">
        <v>2</v>
      </c>
      <c r="F24" s="23">
        <v>3</v>
      </c>
      <c r="G24" s="23">
        <v>4</v>
      </c>
      <c r="H24" s="24">
        <v>5</v>
      </c>
      <c r="I24" s="22">
        <v>6</v>
      </c>
      <c r="J24" s="23">
        <v>7</v>
      </c>
      <c r="K24" s="23">
        <v>8</v>
      </c>
      <c r="L24" s="24">
        <v>9</v>
      </c>
      <c r="M24" s="22">
        <v>10</v>
      </c>
      <c r="N24" s="23">
        <v>11</v>
      </c>
      <c r="O24" s="23">
        <v>12</v>
      </c>
      <c r="P24" s="24">
        <v>13</v>
      </c>
      <c r="Q24" s="22">
        <v>14</v>
      </c>
      <c r="R24" s="23">
        <v>15</v>
      </c>
      <c r="S24" s="23">
        <v>16</v>
      </c>
      <c r="T24" s="23">
        <v>17</v>
      </c>
      <c r="U24" s="24">
        <v>18</v>
      </c>
      <c r="V24" s="22">
        <v>19</v>
      </c>
      <c r="W24" s="23">
        <v>20</v>
      </c>
      <c r="X24" s="23">
        <v>21</v>
      </c>
      <c r="Y24" s="24">
        <v>22</v>
      </c>
      <c r="Z24" s="22">
        <v>23</v>
      </c>
      <c r="AA24" s="23">
        <v>24</v>
      </c>
      <c r="AB24" s="23">
        <v>25</v>
      </c>
      <c r="AC24" s="24">
        <v>26</v>
      </c>
      <c r="AD24" s="22">
        <v>27</v>
      </c>
      <c r="AE24" s="23">
        <v>28</v>
      </c>
      <c r="AF24" s="23">
        <v>29</v>
      </c>
      <c r="AG24" s="23">
        <v>30</v>
      </c>
      <c r="AH24" s="24">
        <v>31</v>
      </c>
      <c r="AI24" s="22">
        <v>32</v>
      </c>
      <c r="AJ24" s="23">
        <v>33</v>
      </c>
      <c r="AK24" s="23">
        <v>34</v>
      </c>
      <c r="AL24" s="24">
        <v>35</v>
      </c>
      <c r="AM24" s="22">
        <v>36</v>
      </c>
      <c r="AN24" s="23">
        <v>37</v>
      </c>
      <c r="AO24" s="23">
        <v>38</v>
      </c>
      <c r="AP24" s="24">
        <v>39</v>
      </c>
      <c r="AQ24" s="22">
        <v>40</v>
      </c>
      <c r="AR24" s="23">
        <v>41</v>
      </c>
      <c r="AS24" s="23">
        <v>42</v>
      </c>
      <c r="AT24" s="23">
        <v>43</v>
      </c>
      <c r="AU24" s="24">
        <v>44</v>
      </c>
      <c r="AV24" s="22">
        <v>45</v>
      </c>
      <c r="AW24" s="23">
        <v>46</v>
      </c>
      <c r="AX24" s="23">
        <v>47</v>
      </c>
      <c r="AY24" s="24">
        <v>48</v>
      </c>
      <c r="AZ24" s="22">
        <v>49</v>
      </c>
      <c r="BA24" s="23">
        <v>50</v>
      </c>
      <c r="BB24" s="23">
        <v>51</v>
      </c>
      <c r="BC24" s="24">
        <v>52</v>
      </c>
    </row>
    <row r="25" spans="2:55" x14ac:dyDescent="0.25">
      <c r="B25" s="328">
        <v>1</v>
      </c>
      <c r="C25" s="329"/>
      <c r="D25" s="25" t="s">
        <v>49</v>
      </c>
      <c r="E25" s="26" t="s">
        <v>49</v>
      </c>
      <c r="F25" s="26" t="s">
        <v>49</v>
      </c>
      <c r="G25" s="26" t="s">
        <v>49</v>
      </c>
      <c r="H25" s="27" t="s">
        <v>49</v>
      </c>
      <c r="I25" s="25" t="s">
        <v>49</v>
      </c>
      <c r="J25" s="26" t="s">
        <v>49</v>
      </c>
      <c r="K25" s="26" t="s">
        <v>49</v>
      </c>
      <c r="L25" s="27" t="s">
        <v>49</v>
      </c>
      <c r="M25" s="25" t="s">
        <v>49</v>
      </c>
      <c r="N25" s="26" t="s">
        <v>49</v>
      </c>
      <c r="O25" s="26" t="s">
        <v>49</v>
      </c>
      <c r="P25" s="27" t="s">
        <v>49</v>
      </c>
      <c r="Q25" s="25" t="s">
        <v>49</v>
      </c>
      <c r="R25" s="26" t="s">
        <v>49</v>
      </c>
      <c r="S25" s="26" t="s">
        <v>53</v>
      </c>
      <c r="T25" s="26" t="s">
        <v>24</v>
      </c>
      <c r="U25" s="27" t="s">
        <v>24</v>
      </c>
      <c r="V25" s="25" t="s">
        <v>23</v>
      </c>
      <c r="W25" s="26" t="s">
        <v>23</v>
      </c>
      <c r="X25" s="26" t="s">
        <v>23</v>
      </c>
      <c r="Y25" s="27" t="s">
        <v>23</v>
      </c>
      <c r="Z25" s="25" t="s">
        <v>49</v>
      </c>
      <c r="AA25" s="26" t="s">
        <v>49</v>
      </c>
      <c r="AB25" s="26" t="s">
        <v>49</v>
      </c>
      <c r="AC25" s="27" t="s">
        <v>49</v>
      </c>
      <c r="AD25" s="25" t="s">
        <v>49</v>
      </c>
      <c r="AE25" s="26" t="s">
        <v>49</v>
      </c>
      <c r="AF25" s="26" t="s">
        <v>49</v>
      </c>
      <c r="AG25" s="26" t="s">
        <v>49</v>
      </c>
      <c r="AH25" s="27" t="s">
        <v>49</v>
      </c>
      <c r="AI25" s="25" t="s">
        <v>49</v>
      </c>
      <c r="AJ25" s="26" t="s">
        <v>49</v>
      </c>
      <c r="AK25" s="26" t="s">
        <v>49</v>
      </c>
      <c r="AL25" s="27" t="s">
        <v>49</v>
      </c>
      <c r="AM25" s="25" t="s">
        <v>23</v>
      </c>
      <c r="AN25" s="26" t="s">
        <v>49</v>
      </c>
      <c r="AO25" s="26" t="s">
        <v>49</v>
      </c>
      <c r="AP25" s="27" t="s">
        <v>49</v>
      </c>
      <c r="AQ25" s="28" t="s">
        <v>49</v>
      </c>
      <c r="AR25" s="29" t="s">
        <v>53</v>
      </c>
      <c r="AS25" s="29" t="s">
        <v>24</v>
      </c>
      <c r="AT25" s="30" t="s">
        <v>24</v>
      </c>
      <c r="AU25" s="27" t="s">
        <v>23</v>
      </c>
      <c r="AV25" s="25" t="s">
        <v>57</v>
      </c>
      <c r="AW25" s="26" t="s">
        <v>57</v>
      </c>
      <c r="AX25" s="29" t="s">
        <v>57</v>
      </c>
      <c r="AY25" s="27" t="s">
        <v>57</v>
      </c>
      <c r="AZ25" s="25" t="s">
        <v>57</v>
      </c>
      <c r="BA25" s="26" t="s">
        <v>57</v>
      </c>
      <c r="BB25" s="26" t="s">
        <v>23</v>
      </c>
      <c r="BC25" s="27" t="s">
        <v>23</v>
      </c>
    </row>
    <row r="26" spans="2:55" ht="15.75" thickBot="1" x14ac:dyDescent="0.3">
      <c r="B26" s="360">
        <v>2</v>
      </c>
      <c r="C26" s="361"/>
      <c r="D26" s="31" t="s">
        <v>49</v>
      </c>
      <c r="E26" s="32" t="s">
        <v>49</v>
      </c>
      <c r="F26" s="32" t="s">
        <v>49</v>
      </c>
      <c r="G26" s="32" t="s">
        <v>49</v>
      </c>
      <c r="H26" s="33" t="s">
        <v>49</v>
      </c>
      <c r="I26" s="31" t="s">
        <v>49</v>
      </c>
      <c r="J26" s="32" t="s">
        <v>49</v>
      </c>
      <c r="K26" s="32" t="s">
        <v>49</v>
      </c>
      <c r="L26" s="33" t="s">
        <v>53</v>
      </c>
      <c r="M26" s="31" t="s">
        <v>24</v>
      </c>
      <c r="N26" s="32" t="s">
        <v>76</v>
      </c>
      <c r="O26" s="32" t="s">
        <v>76</v>
      </c>
      <c r="P26" s="33" t="s">
        <v>76</v>
      </c>
      <c r="Q26" s="31" t="s">
        <v>76</v>
      </c>
      <c r="R26" s="32" t="s">
        <v>76</v>
      </c>
      <c r="S26" s="32" t="s">
        <v>76</v>
      </c>
      <c r="T26" s="32" t="s">
        <v>76</v>
      </c>
      <c r="U26" s="33" t="s">
        <v>51</v>
      </c>
      <c r="V26" s="357"/>
      <c r="W26" s="358"/>
      <c r="X26" s="358"/>
      <c r="Y26" s="358"/>
      <c r="Z26" s="358"/>
      <c r="AA26" s="358"/>
      <c r="AB26" s="358"/>
      <c r="AC26" s="358"/>
      <c r="AD26" s="358"/>
      <c r="AE26" s="358"/>
      <c r="AF26" s="358"/>
      <c r="AG26" s="358"/>
      <c r="AH26" s="358"/>
      <c r="AI26" s="358"/>
      <c r="AJ26" s="358"/>
      <c r="AK26" s="358"/>
      <c r="AL26" s="358"/>
      <c r="AM26" s="358"/>
      <c r="AN26" s="358"/>
      <c r="AO26" s="358"/>
      <c r="AP26" s="358"/>
      <c r="AQ26" s="358"/>
      <c r="AR26" s="358"/>
      <c r="AS26" s="358"/>
      <c r="AT26" s="358"/>
      <c r="AU26" s="358"/>
      <c r="AV26" s="358"/>
      <c r="AW26" s="358"/>
      <c r="AX26" s="358"/>
      <c r="AY26" s="358"/>
      <c r="AZ26" s="358"/>
      <c r="BA26" s="358"/>
      <c r="BB26" s="358"/>
      <c r="BC26" s="359"/>
    </row>
    <row r="27" spans="2:55" x14ac:dyDescent="0.25">
      <c r="B27" s="34"/>
      <c r="C27" s="34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</row>
    <row r="28" spans="2:55" x14ac:dyDescent="0.25">
      <c r="B28" s="278" t="s">
        <v>25</v>
      </c>
      <c r="C28" s="278"/>
      <c r="D28" s="278"/>
      <c r="E28" s="278"/>
      <c r="F28" s="278"/>
      <c r="G28" s="278"/>
      <c r="H28" s="278"/>
      <c r="I28" s="278"/>
      <c r="J28" s="36"/>
      <c r="K28" s="34" t="s">
        <v>49</v>
      </c>
      <c r="L28" s="37" t="s">
        <v>26</v>
      </c>
      <c r="M28" s="36" t="s">
        <v>27</v>
      </c>
      <c r="N28" s="36"/>
      <c r="O28" s="36"/>
      <c r="P28" s="36"/>
      <c r="Q28" s="36"/>
      <c r="R28" s="36"/>
      <c r="S28" s="36"/>
      <c r="T28" s="34" t="s">
        <v>24</v>
      </c>
      <c r="U28" s="36" t="s">
        <v>26</v>
      </c>
      <c r="V28" s="36" t="s">
        <v>29</v>
      </c>
      <c r="X28" s="36"/>
      <c r="Y28" s="36"/>
      <c r="Z28" s="36"/>
      <c r="AA28" s="36"/>
      <c r="AB28" s="36"/>
      <c r="AC28" s="34" t="s">
        <v>53</v>
      </c>
      <c r="AD28" s="37" t="s">
        <v>26</v>
      </c>
      <c r="AE28" s="36" t="s">
        <v>55</v>
      </c>
      <c r="AG28" s="36"/>
      <c r="AH28" s="36"/>
      <c r="AI28" s="36"/>
      <c r="AJ28" s="36"/>
      <c r="AK28" s="34" t="s">
        <v>23</v>
      </c>
      <c r="AL28" s="37" t="s">
        <v>26</v>
      </c>
      <c r="AM28" s="36" t="s">
        <v>28</v>
      </c>
      <c r="AN28" s="37"/>
      <c r="AO28" s="37"/>
      <c r="AP28" s="37"/>
      <c r="AQ28" s="38" t="s">
        <v>57</v>
      </c>
      <c r="AR28" s="39" t="s">
        <v>26</v>
      </c>
      <c r="AS28" s="40" t="s">
        <v>50</v>
      </c>
      <c r="AT28" s="39"/>
      <c r="AU28" s="39"/>
      <c r="AV28" s="39"/>
      <c r="AW28" s="39"/>
      <c r="AX28" s="39"/>
      <c r="AY28" s="39"/>
      <c r="AZ28" s="39"/>
      <c r="BC28" s="37"/>
    </row>
    <row r="29" spans="2:55" x14ac:dyDescent="0.25">
      <c r="K29" s="38" t="s">
        <v>76</v>
      </c>
      <c r="L29" s="39" t="s">
        <v>54</v>
      </c>
      <c r="M29" s="40" t="s">
        <v>77</v>
      </c>
      <c r="N29" s="39"/>
      <c r="O29" s="39"/>
      <c r="P29" s="39"/>
      <c r="Q29" s="39"/>
      <c r="R29" s="39"/>
      <c r="S29" s="39"/>
      <c r="T29" s="41"/>
      <c r="U29" s="39"/>
      <c r="V29" s="39"/>
      <c r="Y29" s="34" t="s">
        <v>51</v>
      </c>
      <c r="Z29" s="36" t="s">
        <v>26</v>
      </c>
      <c r="AA29" s="36" t="s">
        <v>52</v>
      </c>
      <c r="AB29" s="37"/>
      <c r="AC29" s="37"/>
      <c r="AD29" s="37"/>
      <c r="AE29" s="37"/>
      <c r="AF29" s="37"/>
      <c r="AG29" s="39"/>
      <c r="AH29" s="39"/>
      <c r="AI29" s="39"/>
      <c r="AJ29" s="39"/>
      <c r="AK29" s="39"/>
      <c r="AL29" s="39"/>
      <c r="AM29" s="39"/>
      <c r="AN29" s="39"/>
      <c r="AO29" s="39"/>
      <c r="AP29" s="39"/>
      <c r="AQ29" s="39"/>
      <c r="AR29" s="41"/>
      <c r="AS29" s="39"/>
      <c r="AT29" s="39"/>
      <c r="AU29" s="39"/>
      <c r="AV29" s="39"/>
      <c r="AW29" s="39"/>
      <c r="AX29" s="39"/>
      <c r="AY29" s="39"/>
      <c r="AZ29" s="39"/>
      <c r="BA29" s="39"/>
    </row>
    <row r="30" spans="2:55" x14ac:dyDescent="0.25">
      <c r="K30" s="38"/>
      <c r="L30" s="39"/>
      <c r="M30" s="40"/>
      <c r="N30" s="39"/>
      <c r="O30" s="39"/>
      <c r="P30" s="39"/>
      <c r="Q30" s="39"/>
      <c r="R30" s="39"/>
      <c r="S30" s="39"/>
      <c r="T30" s="41"/>
      <c r="U30" s="39"/>
      <c r="V30" s="39"/>
      <c r="Y30" s="34"/>
      <c r="Z30" s="36"/>
      <c r="AA30" s="36"/>
      <c r="AB30" s="37"/>
      <c r="AC30" s="37"/>
      <c r="AD30" s="37"/>
      <c r="AE30" s="37"/>
      <c r="AF30" s="37"/>
      <c r="AG30" s="39"/>
      <c r="AH30" s="39"/>
      <c r="AI30" s="39"/>
      <c r="AJ30" s="39"/>
      <c r="AK30" s="39"/>
      <c r="AL30" s="39"/>
      <c r="AM30" s="39"/>
      <c r="AN30" s="39"/>
      <c r="AO30" s="39"/>
      <c r="AP30" s="39"/>
      <c r="AQ30" s="39"/>
      <c r="AR30" s="41"/>
      <c r="AS30" s="39"/>
      <c r="AT30" s="39"/>
      <c r="AU30" s="39"/>
      <c r="AV30" s="39"/>
      <c r="AW30" s="39"/>
      <c r="AX30" s="39"/>
      <c r="AY30" s="39"/>
      <c r="AZ30" s="39"/>
      <c r="BA30" s="39"/>
    </row>
    <row r="31" spans="2:55" x14ac:dyDescent="0.25">
      <c r="K31" s="38"/>
      <c r="L31" s="39"/>
      <c r="M31" s="40"/>
      <c r="N31" s="39"/>
      <c r="O31" s="39"/>
      <c r="P31" s="39"/>
      <c r="Q31" s="39"/>
      <c r="R31" s="39"/>
      <c r="S31" s="39"/>
      <c r="T31" s="41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41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41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2:55" ht="15.75" thickBot="1" x14ac:dyDescent="0.3">
      <c r="B32" s="232" t="s">
        <v>62</v>
      </c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I32" s="330" t="s">
        <v>67</v>
      </c>
      <c r="AJ32" s="330"/>
      <c r="AK32" s="330"/>
      <c r="AL32" s="330"/>
      <c r="AM32" s="330"/>
      <c r="AN32" s="330"/>
      <c r="AO32" s="330"/>
      <c r="AP32" s="330"/>
      <c r="AQ32" s="330"/>
      <c r="AR32" s="330"/>
      <c r="AS32" s="330"/>
      <c r="AT32" s="330"/>
      <c r="AU32" s="330"/>
      <c r="AV32" s="330"/>
      <c r="AW32" s="330"/>
      <c r="AX32" s="330"/>
      <c r="AY32" s="330"/>
      <c r="AZ32" s="330"/>
      <c r="BA32" s="330"/>
      <c r="BB32" s="330"/>
      <c r="BC32" s="330"/>
    </row>
    <row r="33" spans="2:55" ht="67.5" customHeight="1" thickBot="1" x14ac:dyDescent="0.3">
      <c r="B33" s="263" t="s">
        <v>13</v>
      </c>
      <c r="C33" s="261"/>
      <c r="D33" s="261"/>
      <c r="E33" s="264"/>
      <c r="F33" s="260" t="s">
        <v>47</v>
      </c>
      <c r="G33" s="261"/>
      <c r="H33" s="261"/>
      <c r="I33" s="262"/>
      <c r="J33" s="263" t="s">
        <v>48</v>
      </c>
      <c r="K33" s="261"/>
      <c r="L33" s="261"/>
      <c r="M33" s="264"/>
      <c r="N33" s="260" t="s">
        <v>14</v>
      </c>
      <c r="O33" s="261"/>
      <c r="P33" s="261"/>
      <c r="Q33" s="262"/>
      <c r="R33" s="263" t="s">
        <v>15</v>
      </c>
      <c r="S33" s="261"/>
      <c r="T33" s="261"/>
      <c r="U33" s="264"/>
      <c r="V33" s="260" t="s">
        <v>69</v>
      </c>
      <c r="W33" s="261"/>
      <c r="X33" s="261"/>
      <c r="Y33" s="262"/>
      <c r="Z33" s="263" t="s">
        <v>16</v>
      </c>
      <c r="AA33" s="261"/>
      <c r="AB33" s="261"/>
      <c r="AC33" s="264"/>
      <c r="AD33" s="260" t="s">
        <v>17</v>
      </c>
      <c r="AE33" s="261"/>
      <c r="AF33" s="261"/>
      <c r="AG33" s="264"/>
      <c r="AH33" s="42"/>
      <c r="AI33" s="413" t="s">
        <v>180</v>
      </c>
      <c r="AJ33" s="414"/>
      <c r="AK33" s="414"/>
      <c r="AL33" s="414"/>
      <c r="AM33" s="414"/>
      <c r="AN33" s="414"/>
      <c r="AO33" s="414"/>
      <c r="AP33" s="414"/>
      <c r="AQ33" s="414"/>
      <c r="AR33" s="414"/>
      <c r="AS33" s="414"/>
      <c r="AT33" s="414"/>
      <c r="AU33" s="414"/>
      <c r="AV33" s="414"/>
      <c r="AW33" s="414"/>
      <c r="AX33" s="414"/>
      <c r="AY33" s="414"/>
      <c r="AZ33" s="414"/>
      <c r="BA33" s="414"/>
      <c r="BB33" s="414"/>
      <c r="BC33" s="415"/>
    </row>
    <row r="34" spans="2:55" ht="30" customHeight="1" x14ac:dyDescent="0.25">
      <c r="B34" s="265">
        <v>1</v>
      </c>
      <c r="C34" s="266"/>
      <c r="D34" s="266"/>
      <c r="E34" s="267"/>
      <c r="F34" s="271">
        <v>34</v>
      </c>
      <c r="G34" s="272"/>
      <c r="H34" s="272"/>
      <c r="I34" s="273"/>
      <c r="J34" s="276">
        <v>4</v>
      </c>
      <c r="K34" s="272"/>
      <c r="L34" s="272"/>
      <c r="M34" s="277"/>
      <c r="N34" s="334">
        <v>6</v>
      </c>
      <c r="O34" s="335"/>
      <c r="P34" s="335"/>
      <c r="Q34" s="336"/>
      <c r="R34" s="276"/>
      <c r="S34" s="272"/>
      <c r="T34" s="272"/>
      <c r="U34" s="277"/>
      <c r="V34" s="271"/>
      <c r="W34" s="272"/>
      <c r="X34" s="272"/>
      <c r="Y34" s="273"/>
      <c r="Z34" s="276">
        <v>8</v>
      </c>
      <c r="AA34" s="272"/>
      <c r="AB34" s="272"/>
      <c r="AC34" s="277"/>
      <c r="AD34" s="271">
        <f>SUM(F34:AC34)</f>
        <v>52</v>
      </c>
      <c r="AE34" s="272"/>
      <c r="AF34" s="272"/>
      <c r="AG34" s="277"/>
      <c r="AH34" s="43"/>
      <c r="AI34" s="331"/>
      <c r="AJ34" s="332"/>
      <c r="AK34" s="332"/>
      <c r="AL34" s="332"/>
      <c r="AM34" s="332"/>
      <c r="AN34" s="332"/>
      <c r="AO34" s="333"/>
      <c r="AP34" s="331"/>
      <c r="AQ34" s="332"/>
      <c r="AR34" s="332"/>
      <c r="AS34" s="332"/>
      <c r="AT34" s="332"/>
      <c r="AU34" s="332"/>
      <c r="AV34" s="333"/>
      <c r="AW34" s="279"/>
      <c r="AX34" s="280"/>
      <c r="AY34" s="280"/>
      <c r="AZ34" s="280"/>
      <c r="BA34" s="280"/>
      <c r="BB34" s="280"/>
      <c r="BC34" s="281"/>
    </row>
    <row r="35" spans="2:55" ht="30" customHeight="1" thickBot="1" x14ac:dyDescent="0.3">
      <c r="B35" s="379">
        <v>2</v>
      </c>
      <c r="C35" s="380"/>
      <c r="D35" s="380"/>
      <c r="E35" s="381"/>
      <c r="F35" s="274">
        <v>9</v>
      </c>
      <c r="G35" s="269"/>
      <c r="H35" s="269"/>
      <c r="I35" s="275"/>
      <c r="J35" s="268">
        <v>1</v>
      </c>
      <c r="K35" s="269"/>
      <c r="L35" s="269"/>
      <c r="M35" s="270"/>
      <c r="N35" s="288"/>
      <c r="O35" s="289"/>
      <c r="P35" s="289"/>
      <c r="Q35" s="290"/>
      <c r="R35" s="268">
        <v>1</v>
      </c>
      <c r="S35" s="269"/>
      <c r="T35" s="269"/>
      <c r="U35" s="270"/>
      <c r="V35" s="274">
        <v>7</v>
      </c>
      <c r="W35" s="269"/>
      <c r="X35" s="269"/>
      <c r="Y35" s="275"/>
      <c r="Z35" s="268"/>
      <c r="AA35" s="269"/>
      <c r="AB35" s="269"/>
      <c r="AC35" s="270"/>
      <c r="AD35" s="274">
        <f t="shared" ref="AD35" si="0">SUM(F35:AC35)</f>
        <v>18</v>
      </c>
      <c r="AE35" s="269"/>
      <c r="AF35" s="269"/>
      <c r="AG35" s="270"/>
      <c r="AH35" s="43"/>
      <c r="AI35" s="282"/>
      <c r="AJ35" s="283"/>
      <c r="AK35" s="283"/>
      <c r="AL35" s="283"/>
      <c r="AM35" s="283"/>
      <c r="AN35" s="283"/>
      <c r="AO35" s="284"/>
      <c r="AP35" s="282"/>
      <c r="AQ35" s="283"/>
      <c r="AR35" s="283"/>
      <c r="AS35" s="283"/>
      <c r="AT35" s="283"/>
      <c r="AU35" s="283"/>
      <c r="AV35" s="284"/>
      <c r="AW35" s="422"/>
      <c r="AX35" s="423"/>
      <c r="AY35" s="423"/>
      <c r="AZ35" s="423"/>
      <c r="BA35" s="423"/>
      <c r="BB35" s="423"/>
      <c r="BC35" s="424"/>
    </row>
    <row r="36" spans="2:55" ht="30" customHeight="1" thickBot="1" x14ac:dyDescent="0.3">
      <c r="B36" s="337" t="s">
        <v>56</v>
      </c>
      <c r="C36" s="338"/>
      <c r="D36" s="338"/>
      <c r="E36" s="339"/>
      <c r="F36" s="374">
        <f>SUM(F34:I35)</f>
        <v>43</v>
      </c>
      <c r="G36" s="375"/>
      <c r="H36" s="375"/>
      <c r="I36" s="376"/>
      <c r="J36" s="377">
        <f>SUM(J34:M35)</f>
        <v>5</v>
      </c>
      <c r="K36" s="375"/>
      <c r="L36" s="375"/>
      <c r="M36" s="378"/>
      <c r="N36" s="374">
        <f>SUM(N34:Q35)</f>
        <v>6</v>
      </c>
      <c r="O36" s="375"/>
      <c r="P36" s="375"/>
      <c r="Q36" s="376"/>
      <c r="R36" s="377">
        <f>SUM(R34:U35)</f>
        <v>1</v>
      </c>
      <c r="S36" s="375"/>
      <c r="T36" s="375"/>
      <c r="U36" s="378"/>
      <c r="V36" s="374">
        <f>SUM(V34:Y35)</f>
        <v>7</v>
      </c>
      <c r="W36" s="375"/>
      <c r="X36" s="375"/>
      <c r="Y36" s="376"/>
      <c r="Z36" s="377">
        <f>SUM(Z34:AC35)</f>
        <v>8</v>
      </c>
      <c r="AA36" s="375"/>
      <c r="AB36" s="375"/>
      <c r="AC36" s="378"/>
      <c r="AD36" s="374">
        <f>SUM(AD34:AG35)</f>
        <v>70</v>
      </c>
      <c r="AE36" s="375"/>
      <c r="AF36" s="375"/>
      <c r="AG36" s="378"/>
      <c r="AH36" s="43"/>
      <c r="AI36" s="425"/>
      <c r="AJ36" s="426"/>
      <c r="AK36" s="426"/>
      <c r="AL36" s="426"/>
      <c r="AM36" s="426"/>
      <c r="AN36" s="426"/>
      <c r="AO36" s="427"/>
      <c r="AP36" s="425"/>
      <c r="AQ36" s="426"/>
      <c r="AR36" s="426"/>
      <c r="AS36" s="426"/>
      <c r="AT36" s="426"/>
      <c r="AU36" s="426"/>
      <c r="AV36" s="427"/>
      <c r="AW36" s="428"/>
      <c r="AX36" s="429"/>
      <c r="AY36" s="429"/>
      <c r="AZ36" s="429"/>
      <c r="BA36" s="429"/>
      <c r="BB36" s="429"/>
      <c r="BC36" s="430"/>
    </row>
    <row r="37" spans="2:55" x14ac:dyDescent="0.25">
      <c r="B37" s="44"/>
      <c r="C37" s="44"/>
      <c r="D37" s="44"/>
      <c r="E37" s="44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3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5"/>
      <c r="AX37" s="45"/>
      <c r="AY37" s="45"/>
      <c r="AZ37" s="45"/>
      <c r="BA37" s="45"/>
      <c r="BB37" s="45"/>
      <c r="BC37" s="45"/>
    </row>
    <row r="38" spans="2:55" x14ac:dyDescent="0.25">
      <c r="B38" s="44"/>
      <c r="C38" s="44"/>
      <c r="D38" s="44"/>
      <c r="E38" s="44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3"/>
      <c r="AI38" s="44"/>
      <c r="AJ38" s="44"/>
      <c r="AK38" s="44"/>
      <c r="AL38" s="44"/>
      <c r="AM38" s="44"/>
      <c r="AN38" s="44"/>
      <c r="AO38" s="44"/>
      <c r="AP38" s="44"/>
      <c r="AQ38" s="44"/>
      <c r="AR38" s="44"/>
      <c r="AS38" s="44"/>
      <c r="AT38" s="44"/>
      <c r="AU38" s="44"/>
      <c r="AV38" s="44"/>
      <c r="AW38" s="45"/>
      <c r="AX38" s="45"/>
      <c r="AY38" s="45"/>
      <c r="AZ38" s="45"/>
      <c r="BA38" s="45"/>
      <c r="BB38" s="45"/>
      <c r="BC38" s="45"/>
    </row>
    <row r="39" spans="2:55" x14ac:dyDescent="0.25">
      <c r="B39" s="44"/>
      <c r="C39" s="44"/>
      <c r="D39" s="44"/>
      <c r="E39" s="44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3"/>
      <c r="AI39" s="46"/>
      <c r="AJ39" s="46"/>
      <c r="AK39" s="46"/>
      <c r="AL39" s="46"/>
      <c r="AM39" s="46"/>
      <c r="AN39" s="46"/>
      <c r="AO39" s="46"/>
      <c r="AP39" s="46"/>
      <c r="AQ39" s="45"/>
      <c r="AR39" s="45"/>
      <c r="AS39" s="45"/>
      <c r="AT39" s="45"/>
      <c r="AU39" s="43"/>
      <c r="AV39" s="47"/>
      <c r="AW39" s="47"/>
      <c r="AX39" s="47"/>
      <c r="AY39" s="47"/>
      <c r="AZ39" s="45"/>
      <c r="BA39" s="45"/>
      <c r="BB39" s="45"/>
      <c r="BC39" s="45"/>
    </row>
    <row r="40" spans="2:55" ht="15.75" thickBot="1" x14ac:dyDescent="0.3">
      <c r="B40" s="352" t="s">
        <v>19</v>
      </c>
      <c r="C40" s="352"/>
      <c r="D40" s="352"/>
      <c r="E40" s="352"/>
      <c r="F40" s="352"/>
      <c r="G40" s="352"/>
      <c r="H40" s="352"/>
      <c r="I40" s="352"/>
      <c r="J40" s="352"/>
      <c r="K40" s="352"/>
      <c r="L40" s="352"/>
      <c r="M40" s="352"/>
      <c r="N40" s="352"/>
      <c r="O40" s="352"/>
      <c r="P40" s="352"/>
      <c r="Q40" s="352"/>
      <c r="R40" s="352"/>
      <c r="S40" s="352"/>
      <c r="T40" s="352"/>
      <c r="U40" s="352"/>
      <c r="V40" s="352"/>
      <c r="W40" s="352"/>
      <c r="X40" s="352"/>
      <c r="Y40" s="352"/>
      <c r="Z40" s="352"/>
      <c r="AA40" s="352"/>
      <c r="AB40" s="352"/>
      <c r="AC40" s="352"/>
      <c r="AD40" s="352"/>
      <c r="AE40" s="352"/>
      <c r="AF40" s="352"/>
      <c r="AG40" s="352"/>
      <c r="AH40" s="352"/>
      <c r="AI40" s="352"/>
      <c r="AJ40" s="352"/>
      <c r="AK40" s="352"/>
      <c r="AL40" s="352"/>
      <c r="AM40" s="352"/>
      <c r="AN40" s="352"/>
      <c r="AO40" s="352"/>
      <c r="AP40" s="352"/>
      <c r="AQ40" s="352"/>
      <c r="AR40" s="352"/>
      <c r="AS40" s="352"/>
      <c r="AT40" s="352"/>
      <c r="AU40" s="356" t="s">
        <v>18</v>
      </c>
      <c r="AV40" s="356"/>
      <c r="AW40" s="356"/>
      <c r="AX40" s="356"/>
      <c r="AY40" s="356"/>
      <c r="AZ40" s="356"/>
      <c r="BA40" s="356"/>
      <c r="BB40" s="356"/>
      <c r="BC40" s="356"/>
    </row>
    <row r="41" spans="2:55" ht="60" customHeight="1" thickBot="1" x14ac:dyDescent="0.3">
      <c r="B41" s="353" t="s">
        <v>167</v>
      </c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354"/>
      <c r="N41" s="354"/>
      <c r="O41" s="354"/>
      <c r="P41" s="354"/>
      <c r="Q41" s="354"/>
      <c r="R41" s="354"/>
      <c r="S41" s="354"/>
      <c r="T41" s="354"/>
      <c r="U41" s="354"/>
      <c r="V41" s="354"/>
      <c r="W41" s="354"/>
      <c r="X41" s="354"/>
      <c r="Y41" s="354"/>
      <c r="Z41" s="354"/>
      <c r="AA41" s="354"/>
      <c r="AB41" s="354"/>
      <c r="AC41" s="354"/>
      <c r="AD41" s="354"/>
      <c r="AE41" s="354"/>
      <c r="AF41" s="354"/>
      <c r="AG41" s="354"/>
      <c r="AH41" s="354"/>
      <c r="AI41" s="354"/>
      <c r="AJ41" s="354"/>
      <c r="AK41" s="354"/>
      <c r="AL41" s="354"/>
      <c r="AM41" s="354"/>
      <c r="AN41" s="354"/>
      <c r="AO41" s="354"/>
      <c r="AP41" s="354"/>
      <c r="AQ41" s="354"/>
      <c r="AR41" s="354"/>
      <c r="AS41" s="355"/>
      <c r="AT41" s="45"/>
      <c r="AU41" s="353" t="s">
        <v>22</v>
      </c>
      <c r="AV41" s="354"/>
      <c r="AW41" s="354"/>
      <c r="AX41" s="354"/>
      <c r="AY41" s="355"/>
      <c r="AZ41" s="263" t="s">
        <v>21</v>
      </c>
      <c r="BA41" s="261"/>
      <c r="BB41" s="261"/>
      <c r="BC41" s="264"/>
    </row>
    <row r="42" spans="2:55" ht="15" customHeight="1" thickBot="1" x14ac:dyDescent="0.3">
      <c r="B42" s="362" t="s">
        <v>20</v>
      </c>
      <c r="C42" s="363"/>
      <c r="D42" s="363"/>
      <c r="E42" s="363"/>
      <c r="F42" s="363"/>
      <c r="G42" s="363"/>
      <c r="H42" s="363"/>
      <c r="I42" s="363"/>
      <c r="J42" s="363"/>
      <c r="K42" s="363"/>
      <c r="L42" s="363"/>
      <c r="M42" s="363"/>
      <c r="N42" s="363"/>
      <c r="O42" s="364"/>
      <c r="P42" s="362" t="s">
        <v>21</v>
      </c>
      <c r="Q42" s="363"/>
      <c r="R42" s="363"/>
      <c r="S42" s="364"/>
      <c r="T42" s="362" t="s">
        <v>60</v>
      </c>
      <c r="U42" s="363"/>
      <c r="V42" s="363"/>
      <c r="W42" s="364"/>
      <c r="X42" s="362"/>
      <c r="Y42" s="363"/>
      <c r="Z42" s="363"/>
      <c r="AA42" s="363"/>
      <c r="AB42" s="363"/>
      <c r="AC42" s="363"/>
      <c r="AD42" s="363"/>
      <c r="AE42" s="363"/>
      <c r="AF42" s="363"/>
      <c r="AG42" s="363"/>
      <c r="AH42" s="363"/>
      <c r="AI42" s="363"/>
      <c r="AJ42" s="363"/>
      <c r="AK42" s="364"/>
      <c r="AL42" s="362"/>
      <c r="AM42" s="363"/>
      <c r="AN42" s="363"/>
      <c r="AO42" s="364"/>
      <c r="AP42" s="362"/>
      <c r="AQ42" s="363"/>
      <c r="AR42" s="363"/>
      <c r="AS42" s="364"/>
      <c r="AT42" s="45"/>
      <c r="AU42" s="365" t="s">
        <v>81</v>
      </c>
      <c r="AV42" s="366"/>
      <c r="AW42" s="366"/>
      <c r="AX42" s="366"/>
      <c r="AY42" s="367"/>
      <c r="AZ42" s="340">
        <v>3</v>
      </c>
      <c r="BA42" s="341"/>
      <c r="BB42" s="341"/>
      <c r="BC42" s="342"/>
    </row>
    <row r="43" spans="2:55" ht="15" customHeight="1" x14ac:dyDescent="0.25">
      <c r="B43" s="315" t="s">
        <v>66</v>
      </c>
      <c r="C43" s="316"/>
      <c r="D43" s="316"/>
      <c r="E43" s="316"/>
      <c r="F43" s="316"/>
      <c r="G43" s="316"/>
      <c r="H43" s="316"/>
      <c r="I43" s="316"/>
      <c r="J43" s="316"/>
      <c r="K43" s="316"/>
      <c r="L43" s="316"/>
      <c r="M43" s="316"/>
      <c r="N43" s="316"/>
      <c r="O43" s="317"/>
      <c r="P43" s="315">
        <v>2</v>
      </c>
      <c r="Q43" s="316"/>
      <c r="R43" s="316"/>
      <c r="S43" s="317"/>
      <c r="T43" s="315">
        <v>6</v>
      </c>
      <c r="U43" s="316"/>
      <c r="V43" s="316"/>
      <c r="W43" s="317"/>
      <c r="X43" s="315"/>
      <c r="Y43" s="316"/>
      <c r="Z43" s="316"/>
      <c r="AA43" s="316"/>
      <c r="AB43" s="316"/>
      <c r="AC43" s="316"/>
      <c r="AD43" s="316"/>
      <c r="AE43" s="316"/>
      <c r="AF43" s="316"/>
      <c r="AG43" s="316"/>
      <c r="AH43" s="316"/>
      <c r="AI43" s="316"/>
      <c r="AJ43" s="316"/>
      <c r="AK43" s="317"/>
      <c r="AL43" s="315"/>
      <c r="AM43" s="316"/>
      <c r="AN43" s="316"/>
      <c r="AO43" s="317"/>
      <c r="AP43" s="315"/>
      <c r="AQ43" s="316"/>
      <c r="AR43" s="316"/>
      <c r="AS43" s="317"/>
      <c r="AT43" s="45"/>
      <c r="AU43" s="368"/>
      <c r="AV43" s="369"/>
      <c r="AW43" s="369"/>
      <c r="AX43" s="369"/>
      <c r="AY43" s="370"/>
      <c r="AZ43" s="343"/>
      <c r="BA43" s="344"/>
      <c r="BB43" s="344"/>
      <c r="BC43" s="345"/>
    </row>
    <row r="44" spans="2:55" ht="15.75" thickBot="1" x14ac:dyDescent="0.3">
      <c r="B44" s="318"/>
      <c r="C44" s="319"/>
      <c r="D44" s="319"/>
      <c r="E44" s="319"/>
      <c r="F44" s="319"/>
      <c r="G44" s="319"/>
      <c r="H44" s="319"/>
      <c r="I44" s="319"/>
      <c r="J44" s="319"/>
      <c r="K44" s="319"/>
      <c r="L44" s="319"/>
      <c r="M44" s="319"/>
      <c r="N44" s="319"/>
      <c r="O44" s="320"/>
      <c r="P44" s="318"/>
      <c r="Q44" s="319"/>
      <c r="R44" s="319"/>
      <c r="S44" s="320"/>
      <c r="T44" s="318"/>
      <c r="U44" s="319"/>
      <c r="V44" s="319"/>
      <c r="W44" s="320"/>
      <c r="X44" s="318"/>
      <c r="Y44" s="319"/>
      <c r="Z44" s="319"/>
      <c r="AA44" s="319"/>
      <c r="AB44" s="319"/>
      <c r="AC44" s="319"/>
      <c r="AD44" s="319"/>
      <c r="AE44" s="319"/>
      <c r="AF44" s="319"/>
      <c r="AG44" s="319"/>
      <c r="AH44" s="319"/>
      <c r="AI44" s="319"/>
      <c r="AJ44" s="319"/>
      <c r="AK44" s="320"/>
      <c r="AL44" s="318"/>
      <c r="AM44" s="319"/>
      <c r="AN44" s="319"/>
      <c r="AO44" s="320"/>
      <c r="AP44" s="318"/>
      <c r="AQ44" s="319"/>
      <c r="AR44" s="319"/>
      <c r="AS44" s="320"/>
      <c r="AT44" s="45"/>
      <c r="AU44" s="371"/>
      <c r="AV44" s="372"/>
      <c r="AW44" s="372"/>
      <c r="AX44" s="372"/>
      <c r="AY44" s="373"/>
      <c r="AZ44" s="343"/>
      <c r="BA44" s="344"/>
      <c r="BB44" s="344"/>
      <c r="BC44" s="345"/>
    </row>
    <row r="45" spans="2:55" x14ac:dyDescent="0.25">
      <c r="B45" s="318"/>
      <c r="C45" s="319"/>
      <c r="D45" s="319"/>
      <c r="E45" s="319"/>
      <c r="F45" s="319"/>
      <c r="G45" s="319"/>
      <c r="H45" s="319"/>
      <c r="I45" s="319"/>
      <c r="J45" s="319"/>
      <c r="K45" s="319"/>
      <c r="L45" s="319"/>
      <c r="M45" s="319"/>
      <c r="N45" s="319"/>
      <c r="O45" s="320"/>
      <c r="P45" s="318"/>
      <c r="Q45" s="319"/>
      <c r="R45" s="319"/>
      <c r="S45" s="320"/>
      <c r="T45" s="318"/>
      <c r="U45" s="319"/>
      <c r="V45" s="319"/>
      <c r="W45" s="320"/>
      <c r="X45" s="318"/>
      <c r="Y45" s="319"/>
      <c r="Z45" s="319"/>
      <c r="AA45" s="319"/>
      <c r="AB45" s="319"/>
      <c r="AC45" s="319"/>
      <c r="AD45" s="319"/>
      <c r="AE45" s="319"/>
      <c r="AF45" s="319"/>
      <c r="AG45" s="319"/>
      <c r="AH45" s="319"/>
      <c r="AI45" s="319"/>
      <c r="AJ45" s="319"/>
      <c r="AK45" s="320"/>
      <c r="AL45" s="318"/>
      <c r="AM45" s="319"/>
      <c r="AN45" s="319"/>
      <c r="AO45" s="320"/>
      <c r="AP45" s="318"/>
      <c r="AQ45" s="319"/>
      <c r="AR45" s="319"/>
      <c r="AS45" s="320"/>
      <c r="AT45" s="45"/>
      <c r="AU45" s="365" t="s">
        <v>78</v>
      </c>
      <c r="AV45" s="366"/>
      <c r="AW45" s="366"/>
      <c r="AX45" s="366"/>
      <c r="AY45" s="367"/>
      <c r="AZ45" s="343"/>
      <c r="BA45" s="344"/>
      <c r="BB45" s="344"/>
      <c r="BC45" s="345"/>
    </row>
    <row r="46" spans="2:55" ht="15.75" thickBot="1" x14ac:dyDescent="0.3">
      <c r="B46" s="321"/>
      <c r="C46" s="322"/>
      <c r="D46" s="322"/>
      <c r="E46" s="322"/>
      <c r="F46" s="322"/>
      <c r="G46" s="322"/>
      <c r="H46" s="322"/>
      <c r="I46" s="322"/>
      <c r="J46" s="322"/>
      <c r="K46" s="322"/>
      <c r="L46" s="322"/>
      <c r="M46" s="322"/>
      <c r="N46" s="322"/>
      <c r="O46" s="323"/>
      <c r="P46" s="321"/>
      <c r="Q46" s="322"/>
      <c r="R46" s="322"/>
      <c r="S46" s="323"/>
      <c r="T46" s="321"/>
      <c r="U46" s="322"/>
      <c r="V46" s="322"/>
      <c r="W46" s="323"/>
      <c r="X46" s="321"/>
      <c r="Y46" s="322"/>
      <c r="Z46" s="322"/>
      <c r="AA46" s="322"/>
      <c r="AB46" s="322"/>
      <c r="AC46" s="322"/>
      <c r="AD46" s="322"/>
      <c r="AE46" s="322"/>
      <c r="AF46" s="322"/>
      <c r="AG46" s="322"/>
      <c r="AH46" s="322"/>
      <c r="AI46" s="322"/>
      <c r="AJ46" s="322"/>
      <c r="AK46" s="323"/>
      <c r="AL46" s="321"/>
      <c r="AM46" s="322"/>
      <c r="AN46" s="322"/>
      <c r="AO46" s="323"/>
      <c r="AP46" s="321"/>
      <c r="AQ46" s="322"/>
      <c r="AR46" s="322"/>
      <c r="AS46" s="323"/>
      <c r="AT46" s="45"/>
      <c r="AU46" s="368"/>
      <c r="AV46" s="369"/>
      <c r="AW46" s="369"/>
      <c r="AX46" s="369"/>
      <c r="AY46" s="370"/>
      <c r="AZ46" s="343"/>
      <c r="BA46" s="344"/>
      <c r="BB46" s="344"/>
      <c r="BC46" s="345"/>
    </row>
    <row r="47" spans="2:55" ht="15.75" thickBot="1" x14ac:dyDescent="0.3">
      <c r="B47" s="349" t="s">
        <v>59</v>
      </c>
      <c r="C47" s="350"/>
      <c r="D47" s="350"/>
      <c r="E47" s="350"/>
      <c r="F47" s="350"/>
      <c r="G47" s="350"/>
      <c r="H47" s="350"/>
      <c r="I47" s="350"/>
      <c r="J47" s="350"/>
      <c r="K47" s="350"/>
      <c r="L47" s="350"/>
      <c r="M47" s="350"/>
      <c r="N47" s="350"/>
      <c r="O47" s="350"/>
      <c r="P47" s="350"/>
      <c r="Q47" s="350"/>
      <c r="R47" s="350"/>
      <c r="S47" s="351"/>
      <c r="T47" s="416">
        <f>SUM(T43:W46)</f>
        <v>6</v>
      </c>
      <c r="U47" s="417"/>
      <c r="V47" s="417"/>
      <c r="W47" s="418"/>
      <c r="X47" s="419"/>
      <c r="Y47" s="420"/>
      <c r="Z47" s="420"/>
      <c r="AA47" s="420"/>
      <c r="AB47" s="420"/>
      <c r="AC47" s="420"/>
      <c r="AD47" s="420"/>
      <c r="AE47" s="420"/>
      <c r="AF47" s="420"/>
      <c r="AG47" s="420"/>
      <c r="AH47" s="420"/>
      <c r="AI47" s="420"/>
      <c r="AJ47" s="420"/>
      <c r="AK47" s="420"/>
      <c r="AL47" s="420"/>
      <c r="AM47" s="420"/>
      <c r="AN47" s="420"/>
      <c r="AO47" s="421"/>
      <c r="AP47" s="416"/>
      <c r="AQ47" s="417"/>
      <c r="AR47" s="417"/>
      <c r="AS47" s="418"/>
      <c r="AT47" s="45"/>
      <c r="AU47" s="371"/>
      <c r="AV47" s="372"/>
      <c r="AW47" s="372"/>
      <c r="AX47" s="372"/>
      <c r="AY47" s="373"/>
      <c r="AZ47" s="346"/>
      <c r="BA47" s="347"/>
      <c r="BB47" s="347"/>
      <c r="BC47" s="348"/>
    </row>
    <row r="48" spans="2:55" x14ac:dyDescent="0.25">
      <c r="B48" s="46"/>
      <c r="C48" s="46"/>
      <c r="D48" s="46"/>
      <c r="E48" s="46"/>
      <c r="F48" s="46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4"/>
      <c r="U48" s="44"/>
      <c r="V48" s="44"/>
      <c r="W48" s="44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4"/>
      <c r="AQ48" s="44"/>
      <c r="AR48" s="44"/>
      <c r="AS48" s="44"/>
      <c r="AT48" s="45"/>
      <c r="AU48" s="48"/>
      <c r="AV48" s="48"/>
      <c r="AW48" s="48"/>
      <c r="AX48" s="48"/>
      <c r="AY48" s="48"/>
      <c r="AZ48" s="49"/>
      <c r="BA48" s="49"/>
      <c r="BB48" s="49"/>
      <c r="BC48" s="49"/>
    </row>
    <row r="49" spans="2:55" x14ac:dyDescent="0.25">
      <c r="B49" s="46"/>
      <c r="C49" s="46"/>
      <c r="D49" s="46"/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4"/>
      <c r="U49" s="44"/>
      <c r="V49" s="44"/>
      <c r="W49" s="44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4"/>
      <c r="AQ49" s="44"/>
      <c r="AR49" s="44"/>
      <c r="AS49" s="44"/>
      <c r="AT49" s="45"/>
      <c r="AU49" s="48"/>
      <c r="AV49" s="48"/>
      <c r="AW49" s="48"/>
      <c r="AX49" s="48"/>
      <c r="AY49" s="48"/>
      <c r="AZ49" s="49"/>
      <c r="BA49" s="49"/>
      <c r="BB49" s="49"/>
      <c r="BC49" s="49"/>
    </row>
    <row r="50" spans="2:55" x14ac:dyDescent="0.25">
      <c r="B50" s="44"/>
      <c r="C50" s="44"/>
      <c r="D50" s="44"/>
      <c r="E50" s="44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3"/>
      <c r="AI50" s="46"/>
      <c r="AJ50" s="46"/>
      <c r="AK50" s="46"/>
      <c r="AL50" s="46"/>
      <c r="AM50" s="46"/>
      <c r="AN50" s="46"/>
      <c r="AO50" s="46"/>
      <c r="AP50" s="46"/>
      <c r="AQ50" s="45"/>
      <c r="AR50" s="45"/>
      <c r="AS50" s="45"/>
      <c r="AT50" s="45"/>
      <c r="AU50" s="43"/>
      <c r="AV50" s="47"/>
      <c r="AW50" s="47"/>
      <c r="AX50" s="47"/>
      <c r="AY50" s="47"/>
      <c r="AZ50" s="45"/>
      <c r="BA50" s="45"/>
      <c r="BB50" s="45"/>
      <c r="BC50" s="45"/>
    </row>
    <row r="51" spans="2:55" ht="15.75" thickBot="1" x14ac:dyDescent="0.3">
      <c r="B51" s="352" t="s">
        <v>68</v>
      </c>
      <c r="C51" s="352"/>
      <c r="D51" s="352"/>
      <c r="E51" s="352"/>
      <c r="F51" s="352"/>
      <c r="G51" s="352"/>
      <c r="H51" s="352"/>
      <c r="I51" s="352"/>
      <c r="J51" s="352"/>
      <c r="K51" s="352"/>
      <c r="L51" s="352"/>
      <c r="M51" s="352"/>
      <c r="N51" s="352"/>
      <c r="O51" s="352"/>
      <c r="P51" s="352"/>
      <c r="Q51" s="352"/>
      <c r="R51" s="352"/>
      <c r="S51" s="352"/>
      <c r="T51" s="352"/>
      <c r="U51" s="352"/>
      <c r="V51" s="352"/>
      <c r="W51" s="352"/>
      <c r="X51" s="352"/>
      <c r="Y51" s="352"/>
      <c r="Z51" s="352"/>
      <c r="AA51" s="352"/>
      <c r="AB51" s="352"/>
      <c r="AC51" s="352"/>
      <c r="AD51" s="352"/>
      <c r="AE51" s="352"/>
      <c r="AF51" s="352"/>
      <c r="AG51" s="352"/>
      <c r="AH51" s="352"/>
      <c r="AI51" s="352"/>
      <c r="AJ51" s="352"/>
      <c r="AK51" s="352"/>
      <c r="AL51" s="352"/>
      <c r="AM51" s="352"/>
      <c r="AN51" s="352"/>
      <c r="AO51" s="352"/>
      <c r="AP51" s="352"/>
      <c r="AQ51" s="352"/>
      <c r="AR51" s="352"/>
      <c r="AS51" s="352"/>
      <c r="AT51" s="352"/>
      <c r="AU51" s="352"/>
      <c r="AV51" s="352"/>
      <c r="AW51" s="352"/>
      <c r="AX51" s="352"/>
      <c r="AY51" s="352"/>
      <c r="AZ51" s="352"/>
      <c r="BA51" s="352"/>
      <c r="BB51" s="352"/>
      <c r="BC51" s="352"/>
    </row>
    <row r="52" spans="2:55" ht="30" customHeight="1" thickBot="1" x14ac:dyDescent="0.3">
      <c r="B52" s="152" t="s">
        <v>64</v>
      </c>
      <c r="C52" s="153"/>
      <c r="D52" s="153"/>
      <c r="E52" s="153"/>
      <c r="F52" s="153"/>
      <c r="G52" s="153"/>
      <c r="H52" s="153"/>
      <c r="I52" s="153"/>
      <c r="J52" s="153"/>
      <c r="K52" s="153"/>
      <c r="L52" s="153"/>
      <c r="M52" s="153"/>
      <c r="N52" s="153"/>
      <c r="O52" s="153"/>
      <c r="P52" s="153"/>
      <c r="Q52" s="153"/>
      <c r="R52" s="154"/>
      <c r="S52" s="152" t="s">
        <v>4</v>
      </c>
      <c r="T52" s="153"/>
      <c r="U52" s="153"/>
      <c r="V52" s="154"/>
      <c r="W52" s="152" t="s">
        <v>3</v>
      </c>
      <c r="X52" s="153"/>
      <c r="Y52" s="153"/>
      <c r="Z52" s="154"/>
      <c r="AA52" s="152" t="s">
        <v>63</v>
      </c>
      <c r="AB52" s="154"/>
      <c r="AC52" s="152" t="s">
        <v>64</v>
      </c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4"/>
      <c r="AT52" s="152" t="s">
        <v>4</v>
      </c>
      <c r="AU52" s="153"/>
      <c r="AV52" s="153"/>
      <c r="AW52" s="154"/>
      <c r="AX52" s="152" t="s">
        <v>3</v>
      </c>
      <c r="AY52" s="153"/>
      <c r="AZ52" s="153"/>
      <c r="BA52" s="154"/>
      <c r="BB52" s="152" t="s">
        <v>63</v>
      </c>
      <c r="BC52" s="154"/>
    </row>
    <row r="53" spans="2:55" ht="30" customHeight="1" thickBot="1" x14ac:dyDescent="0.3">
      <c r="B53" s="123" t="s">
        <v>168</v>
      </c>
      <c r="C53" s="124"/>
      <c r="D53" s="124"/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4"/>
      <c r="T53" s="124"/>
      <c r="U53" s="124"/>
      <c r="V53" s="124"/>
      <c r="W53" s="124"/>
      <c r="X53" s="124"/>
      <c r="Y53" s="124"/>
      <c r="Z53" s="124"/>
      <c r="AA53" s="124"/>
      <c r="AB53" s="124"/>
      <c r="AC53" s="124"/>
      <c r="AD53" s="124"/>
      <c r="AE53" s="124"/>
      <c r="AF53" s="124"/>
      <c r="AG53" s="124"/>
      <c r="AH53" s="124"/>
      <c r="AI53" s="124"/>
      <c r="AJ53" s="124"/>
      <c r="AK53" s="124"/>
      <c r="AL53" s="124"/>
      <c r="AM53" s="124"/>
      <c r="AN53" s="124"/>
      <c r="AO53" s="124"/>
      <c r="AP53" s="124"/>
      <c r="AQ53" s="124"/>
      <c r="AR53" s="124"/>
      <c r="AS53" s="124"/>
      <c r="AT53" s="124"/>
      <c r="AU53" s="124"/>
      <c r="AV53" s="124"/>
      <c r="AW53" s="124"/>
      <c r="AX53" s="124"/>
      <c r="AY53" s="124"/>
      <c r="AZ53" s="124"/>
      <c r="BA53" s="124"/>
      <c r="BB53" s="124"/>
      <c r="BC53" s="125"/>
    </row>
    <row r="54" spans="2:55" ht="30" customHeight="1" thickBot="1" x14ac:dyDescent="0.3">
      <c r="B54" s="243" t="s">
        <v>117</v>
      </c>
      <c r="C54" s="244"/>
      <c r="D54" s="244"/>
      <c r="E54" s="244"/>
      <c r="F54" s="244"/>
      <c r="G54" s="244"/>
      <c r="H54" s="244"/>
      <c r="I54" s="244"/>
      <c r="J54" s="244"/>
      <c r="K54" s="244"/>
      <c r="L54" s="244"/>
      <c r="M54" s="244"/>
      <c r="N54" s="244"/>
      <c r="O54" s="244"/>
      <c r="P54" s="244"/>
      <c r="Q54" s="244"/>
      <c r="R54" s="245"/>
      <c r="S54" s="78">
        <f>Z96</f>
        <v>57</v>
      </c>
      <c r="T54" s="79"/>
      <c r="U54" s="79"/>
      <c r="V54" s="80"/>
      <c r="W54" s="78">
        <f>AB96</f>
        <v>1710</v>
      </c>
      <c r="X54" s="79"/>
      <c r="Y54" s="79"/>
      <c r="Z54" s="80"/>
      <c r="AA54" s="81">
        <v>63.3</v>
      </c>
      <c r="AB54" s="82"/>
      <c r="AC54" s="197" t="s">
        <v>113</v>
      </c>
      <c r="AD54" s="198"/>
      <c r="AE54" s="198"/>
      <c r="AF54" s="198"/>
      <c r="AG54" s="198"/>
      <c r="AH54" s="198"/>
      <c r="AI54" s="198"/>
      <c r="AJ54" s="198"/>
      <c r="AK54" s="198"/>
      <c r="AL54" s="198"/>
      <c r="AM54" s="198"/>
      <c r="AN54" s="198"/>
      <c r="AO54" s="198"/>
      <c r="AP54" s="198"/>
      <c r="AQ54" s="198"/>
      <c r="AR54" s="198"/>
      <c r="AS54" s="199"/>
      <c r="AT54" s="78">
        <v>24</v>
      </c>
      <c r="AU54" s="79"/>
      <c r="AV54" s="79"/>
      <c r="AW54" s="80"/>
      <c r="AX54" s="67">
        <f>AT54*30</f>
        <v>720</v>
      </c>
      <c r="AY54" s="68"/>
      <c r="AZ54" s="68"/>
      <c r="BA54" s="69"/>
      <c r="BB54" s="81">
        <v>26.7</v>
      </c>
      <c r="BC54" s="82"/>
    </row>
    <row r="55" spans="2:55" ht="30" customHeight="1" thickBot="1" x14ac:dyDescent="0.3">
      <c r="B55" s="243" t="s">
        <v>116</v>
      </c>
      <c r="C55" s="244"/>
      <c r="D55" s="244"/>
      <c r="E55" s="244"/>
      <c r="F55" s="244"/>
      <c r="G55" s="244"/>
      <c r="H55" s="244"/>
      <c r="I55" s="244"/>
      <c r="J55" s="244"/>
      <c r="K55" s="244"/>
      <c r="L55" s="244"/>
      <c r="M55" s="244"/>
      <c r="N55" s="244"/>
      <c r="O55" s="244"/>
      <c r="P55" s="244"/>
      <c r="Q55" s="244"/>
      <c r="R55" s="244"/>
      <c r="S55" s="244"/>
      <c r="T55" s="244"/>
      <c r="U55" s="244"/>
      <c r="V55" s="244"/>
      <c r="W55" s="78">
        <f>AD96</f>
        <v>818</v>
      </c>
      <c r="X55" s="79"/>
      <c r="Y55" s="79"/>
      <c r="Z55" s="80"/>
      <c r="AA55" s="149">
        <f>W55/W54*100</f>
        <v>47.836257309941523</v>
      </c>
      <c r="AB55" s="150"/>
      <c r="AC55" s="243" t="s">
        <v>172</v>
      </c>
      <c r="AD55" s="244"/>
      <c r="AE55" s="244"/>
      <c r="AF55" s="244"/>
      <c r="AG55" s="244"/>
      <c r="AH55" s="244"/>
      <c r="AI55" s="244"/>
      <c r="AJ55" s="244"/>
      <c r="AK55" s="244"/>
      <c r="AL55" s="244"/>
      <c r="AM55" s="244"/>
      <c r="AN55" s="244"/>
      <c r="AO55" s="244"/>
      <c r="AP55" s="244"/>
      <c r="AQ55" s="244"/>
      <c r="AR55" s="244"/>
      <c r="AS55" s="244"/>
      <c r="AT55" s="244"/>
      <c r="AU55" s="244"/>
      <c r="AV55" s="244"/>
      <c r="AW55" s="245"/>
      <c r="AX55" s="67">
        <f>AD82</f>
        <v>128</v>
      </c>
      <c r="AY55" s="68"/>
      <c r="AZ55" s="68"/>
      <c r="BA55" s="69"/>
      <c r="BB55" s="433">
        <f>AX55/AD96*100</f>
        <v>15.647921760391197</v>
      </c>
      <c r="BC55" s="434"/>
    </row>
    <row r="56" spans="2:55" ht="30" customHeight="1" thickBot="1" x14ac:dyDescent="0.3">
      <c r="B56" s="83" t="s">
        <v>118</v>
      </c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5"/>
      <c r="AT56" s="78">
        <f>Z103</f>
        <v>9</v>
      </c>
      <c r="AU56" s="79"/>
      <c r="AV56" s="79"/>
      <c r="AW56" s="80"/>
      <c r="AX56" s="67">
        <f>AT56*30</f>
        <v>270</v>
      </c>
      <c r="AY56" s="68"/>
      <c r="AZ56" s="68"/>
      <c r="BA56" s="69"/>
      <c r="BB56" s="81">
        <v>10</v>
      </c>
      <c r="BC56" s="82"/>
    </row>
    <row r="57" spans="2:55" ht="30" customHeight="1" thickBot="1" x14ac:dyDescent="0.3">
      <c r="B57" s="194" t="s">
        <v>59</v>
      </c>
      <c r="C57" s="195"/>
      <c r="D57" s="195"/>
      <c r="E57" s="195"/>
      <c r="F57" s="195"/>
      <c r="G57" s="195"/>
      <c r="H57" s="195"/>
      <c r="I57" s="195"/>
      <c r="J57" s="195"/>
      <c r="K57" s="195"/>
      <c r="L57" s="195"/>
      <c r="M57" s="195"/>
      <c r="N57" s="195"/>
      <c r="O57" s="195"/>
      <c r="P57" s="195"/>
      <c r="Q57" s="195"/>
      <c r="R57" s="195"/>
      <c r="S57" s="195"/>
      <c r="T57" s="195"/>
      <c r="U57" s="195"/>
      <c r="V57" s="195"/>
      <c r="W57" s="195"/>
      <c r="X57" s="195"/>
      <c r="Y57" s="195"/>
      <c r="Z57" s="195"/>
      <c r="AA57" s="195"/>
      <c r="AB57" s="195"/>
      <c r="AC57" s="195"/>
      <c r="AD57" s="195"/>
      <c r="AE57" s="195"/>
      <c r="AF57" s="195"/>
      <c r="AG57" s="195"/>
      <c r="AH57" s="195"/>
      <c r="AI57" s="195"/>
      <c r="AJ57" s="195"/>
      <c r="AK57" s="195"/>
      <c r="AL57" s="195"/>
      <c r="AM57" s="195"/>
      <c r="AN57" s="195"/>
      <c r="AO57" s="195"/>
      <c r="AP57" s="195"/>
      <c r="AQ57" s="195"/>
      <c r="AR57" s="195"/>
      <c r="AS57" s="196"/>
      <c r="AT57" s="152">
        <f>S54+AT54+AT56</f>
        <v>90</v>
      </c>
      <c r="AU57" s="153"/>
      <c r="AV57" s="153"/>
      <c r="AW57" s="154"/>
      <c r="AX57" s="152">
        <v>2700</v>
      </c>
      <c r="AY57" s="153"/>
      <c r="AZ57" s="153"/>
      <c r="BA57" s="154"/>
      <c r="BB57" s="128">
        <f>AA54+BB54+BB56</f>
        <v>100</v>
      </c>
      <c r="BC57" s="151"/>
    </row>
    <row r="58" spans="2:55" ht="15" customHeight="1" thickBot="1" x14ac:dyDescent="0.3"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  <c r="R58" s="50"/>
      <c r="S58" s="50"/>
      <c r="T58" s="50"/>
      <c r="U58" s="50"/>
      <c r="V58" s="50"/>
      <c r="W58" s="50"/>
      <c r="X58" s="50"/>
      <c r="Y58" s="50"/>
      <c r="Z58" s="50"/>
      <c r="AA58" s="50"/>
      <c r="AB58" s="50"/>
      <c r="AC58" s="50"/>
      <c r="AD58" s="50"/>
      <c r="AE58" s="50"/>
      <c r="AF58" s="50"/>
      <c r="AG58" s="50"/>
      <c r="AH58" s="50"/>
      <c r="AI58" s="50"/>
      <c r="AJ58" s="50"/>
      <c r="AK58" s="50"/>
      <c r="AL58" s="50"/>
      <c r="AM58" s="50"/>
      <c r="AN58" s="50"/>
      <c r="AO58" s="50"/>
      <c r="AP58" s="50"/>
      <c r="AQ58" s="50"/>
      <c r="AR58" s="50"/>
      <c r="AS58" s="50"/>
      <c r="AT58" s="51"/>
      <c r="AU58" s="51"/>
      <c r="AV58" s="51"/>
      <c r="AW58" s="51"/>
      <c r="AX58" s="51"/>
      <c r="AY58" s="51"/>
      <c r="AZ58" s="51"/>
      <c r="BA58" s="51"/>
      <c r="BB58" s="52"/>
      <c r="BC58" s="52"/>
    </row>
    <row r="59" spans="2:55" ht="30" customHeight="1" thickBot="1" x14ac:dyDescent="0.3">
      <c r="B59" s="212" t="s">
        <v>114</v>
      </c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4"/>
      <c r="S59" s="76">
        <f>Z95</f>
        <v>8</v>
      </c>
      <c r="T59" s="174"/>
      <c r="U59" s="174"/>
      <c r="V59" s="73"/>
      <c r="W59" s="76">
        <f>AB95</f>
        <v>240</v>
      </c>
      <c r="X59" s="174"/>
      <c r="Y59" s="174"/>
      <c r="Z59" s="73"/>
      <c r="AA59" s="183">
        <v>8.8000000000000007</v>
      </c>
      <c r="AB59" s="184"/>
      <c r="AC59" s="185" t="s">
        <v>115</v>
      </c>
      <c r="AD59" s="186"/>
      <c r="AE59" s="186"/>
      <c r="AF59" s="186"/>
      <c r="AG59" s="186"/>
      <c r="AH59" s="186"/>
      <c r="AI59" s="186"/>
      <c r="AJ59" s="186"/>
      <c r="AK59" s="186"/>
      <c r="AL59" s="186"/>
      <c r="AM59" s="186"/>
      <c r="AN59" s="186"/>
      <c r="AO59" s="186"/>
      <c r="AP59" s="186"/>
      <c r="AQ59" s="186"/>
      <c r="AR59" s="186"/>
      <c r="AS59" s="187"/>
      <c r="AT59" s="76">
        <v>0</v>
      </c>
      <c r="AU59" s="174"/>
      <c r="AV59" s="174"/>
      <c r="AW59" s="73"/>
      <c r="AX59" s="188">
        <f>AT59*30</f>
        <v>0</v>
      </c>
      <c r="AY59" s="189"/>
      <c r="AZ59" s="189"/>
      <c r="BA59" s="190"/>
      <c r="BB59" s="191">
        <f>AX59/AX60*100</f>
        <v>0</v>
      </c>
      <c r="BC59" s="192"/>
    </row>
    <row r="60" spans="2:55" ht="30" customHeight="1" thickBot="1" x14ac:dyDescent="0.3">
      <c r="B60" s="194" t="s">
        <v>59</v>
      </c>
      <c r="C60" s="195"/>
      <c r="D60" s="195"/>
      <c r="E60" s="195"/>
      <c r="F60" s="195"/>
      <c r="G60" s="195"/>
      <c r="H60" s="195"/>
      <c r="I60" s="195"/>
      <c r="J60" s="195"/>
      <c r="K60" s="195"/>
      <c r="L60" s="195"/>
      <c r="M60" s="195"/>
      <c r="N60" s="195"/>
      <c r="O60" s="195"/>
      <c r="P60" s="195"/>
      <c r="Q60" s="195"/>
      <c r="R60" s="195"/>
      <c r="S60" s="195"/>
      <c r="T60" s="195"/>
      <c r="U60" s="195"/>
      <c r="V60" s="195"/>
      <c r="W60" s="195"/>
      <c r="X60" s="195"/>
      <c r="Y60" s="195"/>
      <c r="Z60" s="195"/>
      <c r="AA60" s="195"/>
      <c r="AB60" s="195"/>
      <c r="AC60" s="195"/>
      <c r="AD60" s="195"/>
      <c r="AE60" s="195"/>
      <c r="AF60" s="195"/>
      <c r="AG60" s="195"/>
      <c r="AH60" s="195"/>
      <c r="AI60" s="195"/>
      <c r="AJ60" s="195"/>
      <c r="AK60" s="195"/>
      <c r="AL60" s="195"/>
      <c r="AM60" s="195"/>
      <c r="AN60" s="195"/>
      <c r="AO60" s="195"/>
      <c r="AP60" s="195"/>
      <c r="AQ60" s="195"/>
      <c r="AR60" s="195"/>
      <c r="AS60" s="196"/>
      <c r="AT60" s="152">
        <f>S59</f>
        <v>8</v>
      </c>
      <c r="AU60" s="153"/>
      <c r="AV60" s="153"/>
      <c r="AW60" s="154"/>
      <c r="AX60" s="152">
        <f>W59+AX59</f>
        <v>240</v>
      </c>
      <c r="AY60" s="153"/>
      <c r="AZ60" s="153"/>
      <c r="BA60" s="154"/>
      <c r="BB60" s="128">
        <f>AA59</f>
        <v>8.8000000000000007</v>
      </c>
      <c r="BC60" s="151"/>
    </row>
    <row r="61" spans="2:55" ht="15" customHeight="1" thickBot="1" x14ac:dyDescent="0.3">
      <c r="B61" s="50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0"/>
      <c r="N61" s="50"/>
      <c r="O61" s="50"/>
      <c r="P61" s="50"/>
      <c r="Q61" s="50"/>
      <c r="R61" s="50"/>
      <c r="S61" s="50"/>
      <c r="T61" s="50"/>
      <c r="U61" s="50"/>
      <c r="V61" s="50"/>
      <c r="W61" s="50"/>
      <c r="X61" s="50"/>
      <c r="Y61" s="50"/>
      <c r="Z61" s="50"/>
      <c r="AA61" s="50"/>
      <c r="AB61" s="50"/>
      <c r="AC61" s="50"/>
      <c r="AD61" s="50"/>
      <c r="AE61" s="50"/>
      <c r="AF61" s="50"/>
      <c r="AG61" s="50"/>
      <c r="AH61" s="50"/>
      <c r="AI61" s="50"/>
      <c r="AJ61" s="50"/>
      <c r="AK61" s="50"/>
      <c r="AL61" s="50"/>
      <c r="AM61" s="50"/>
      <c r="AN61" s="50"/>
      <c r="AO61" s="50"/>
      <c r="AP61" s="50"/>
      <c r="AQ61" s="50"/>
      <c r="AR61" s="50"/>
      <c r="AS61" s="50"/>
      <c r="AT61" s="51"/>
      <c r="AU61" s="51"/>
      <c r="AV61" s="51"/>
      <c r="AW61" s="51"/>
      <c r="AX61" s="51"/>
      <c r="AY61" s="51"/>
      <c r="AZ61" s="51"/>
      <c r="BA61" s="51"/>
      <c r="BB61" s="52"/>
      <c r="BC61" s="52"/>
    </row>
    <row r="62" spans="2:55" ht="30" customHeight="1" thickBot="1" x14ac:dyDescent="0.3">
      <c r="B62" s="197" t="s">
        <v>174</v>
      </c>
      <c r="C62" s="198"/>
      <c r="D62" s="198"/>
      <c r="E62" s="198"/>
      <c r="F62" s="198"/>
      <c r="G62" s="198"/>
      <c r="H62" s="198"/>
      <c r="I62" s="198"/>
      <c r="J62" s="198"/>
      <c r="K62" s="198"/>
      <c r="L62" s="198"/>
      <c r="M62" s="198"/>
      <c r="N62" s="198"/>
      <c r="O62" s="198"/>
      <c r="P62" s="198"/>
      <c r="Q62" s="198"/>
      <c r="R62" s="199"/>
      <c r="S62" s="78">
        <f>SUM(Z80:AA95)</f>
        <v>57</v>
      </c>
      <c r="T62" s="79"/>
      <c r="U62" s="79"/>
      <c r="V62" s="80"/>
      <c r="W62" s="78">
        <f>S62*30</f>
        <v>1710</v>
      </c>
      <c r="X62" s="79"/>
      <c r="Y62" s="79"/>
      <c r="Z62" s="80"/>
      <c r="AA62" s="81">
        <f>W62/AX64*100</f>
        <v>63.333333333333329</v>
      </c>
      <c r="AB62" s="82"/>
      <c r="AC62" s="197"/>
      <c r="AD62" s="198"/>
      <c r="AE62" s="198"/>
      <c r="AF62" s="198"/>
      <c r="AG62" s="198"/>
      <c r="AH62" s="198"/>
      <c r="AI62" s="198"/>
      <c r="AJ62" s="198"/>
      <c r="AK62" s="198"/>
      <c r="AL62" s="198"/>
      <c r="AM62" s="198"/>
      <c r="AN62" s="198"/>
      <c r="AO62" s="198"/>
      <c r="AP62" s="198"/>
      <c r="AQ62" s="198"/>
      <c r="AR62" s="198"/>
      <c r="AS62" s="199"/>
      <c r="AT62" s="78"/>
      <c r="AU62" s="79"/>
      <c r="AV62" s="79"/>
      <c r="AW62" s="80"/>
      <c r="AX62" s="67"/>
      <c r="AY62" s="68"/>
      <c r="AZ62" s="68"/>
      <c r="BA62" s="69"/>
      <c r="BB62" s="81"/>
      <c r="BC62" s="82"/>
    </row>
    <row r="63" spans="2:55" ht="30" customHeight="1" thickBot="1" x14ac:dyDescent="0.3">
      <c r="B63" s="197" t="s">
        <v>173</v>
      </c>
      <c r="C63" s="198"/>
      <c r="D63" s="198"/>
      <c r="E63" s="198"/>
      <c r="F63" s="198"/>
      <c r="G63" s="198"/>
      <c r="H63" s="198"/>
      <c r="I63" s="198"/>
      <c r="J63" s="198"/>
      <c r="K63" s="198"/>
      <c r="L63" s="198"/>
      <c r="M63" s="198"/>
      <c r="N63" s="198"/>
      <c r="O63" s="198"/>
      <c r="P63" s="198"/>
      <c r="Q63" s="198"/>
      <c r="R63" s="199"/>
      <c r="S63" s="78">
        <f>Z99+Z103</f>
        <v>33</v>
      </c>
      <c r="T63" s="79"/>
      <c r="U63" s="79"/>
      <c r="V63" s="80"/>
      <c r="W63" s="78">
        <f>S63*30</f>
        <v>990</v>
      </c>
      <c r="X63" s="79"/>
      <c r="Y63" s="79"/>
      <c r="Z63" s="80"/>
      <c r="AA63" s="81">
        <f>W63/AX64*100</f>
        <v>36.666666666666664</v>
      </c>
      <c r="AB63" s="82"/>
      <c r="AC63" s="197"/>
      <c r="AD63" s="198"/>
      <c r="AE63" s="198"/>
      <c r="AF63" s="198"/>
      <c r="AG63" s="198"/>
      <c r="AH63" s="198"/>
      <c r="AI63" s="198"/>
      <c r="AJ63" s="198"/>
      <c r="AK63" s="198"/>
      <c r="AL63" s="198"/>
      <c r="AM63" s="198"/>
      <c r="AN63" s="198"/>
      <c r="AO63" s="198"/>
      <c r="AP63" s="198"/>
      <c r="AQ63" s="198"/>
      <c r="AR63" s="198"/>
      <c r="AS63" s="199"/>
      <c r="AT63" s="78"/>
      <c r="AU63" s="79"/>
      <c r="AV63" s="79"/>
      <c r="AW63" s="80"/>
      <c r="AX63" s="67"/>
      <c r="AY63" s="68"/>
      <c r="AZ63" s="68"/>
      <c r="BA63" s="69"/>
      <c r="BB63" s="81"/>
      <c r="BC63" s="82"/>
    </row>
    <row r="64" spans="2:55" ht="30" customHeight="1" thickBot="1" x14ac:dyDescent="0.3">
      <c r="B64" s="194" t="s">
        <v>59</v>
      </c>
      <c r="C64" s="195"/>
      <c r="D64" s="195"/>
      <c r="E64" s="195"/>
      <c r="F64" s="195"/>
      <c r="G64" s="195"/>
      <c r="H64" s="195"/>
      <c r="I64" s="195"/>
      <c r="J64" s="195"/>
      <c r="K64" s="195"/>
      <c r="L64" s="195"/>
      <c r="M64" s="195"/>
      <c r="N64" s="195"/>
      <c r="O64" s="195"/>
      <c r="P64" s="195"/>
      <c r="Q64" s="195"/>
      <c r="R64" s="195"/>
      <c r="S64" s="195"/>
      <c r="T64" s="195"/>
      <c r="U64" s="195"/>
      <c r="V64" s="195"/>
      <c r="W64" s="195"/>
      <c r="X64" s="195"/>
      <c r="Y64" s="195"/>
      <c r="Z64" s="195"/>
      <c r="AA64" s="195"/>
      <c r="AB64" s="195"/>
      <c r="AC64" s="195"/>
      <c r="AD64" s="195"/>
      <c r="AE64" s="195"/>
      <c r="AF64" s="195"/>
      <c r="AG64" s="195"/>
      <c r="AH64" s="195"/>
      <c r="AI64" s="195"/>
      <c r="AJ64" s="195"/>
      <c r="AK64" s="195"/>
      <c r="AL64" s="195"/>
      <c r="AM64" s="195"/>
      <c r="AN64" s="195"/>
      <c r="AO64" s="195"/>
      <c r="AP64" s="195"/>
      <c r="AQ64" s="195"/>
      <c r="AR64" s="195"/>
      <c r="AS64" s="196"/>
      <c r="AT64" s="152">
        <f>S62+S63</f>
        <v>90</v>
      </c>
      <c r="AU64" s="153"/>
      <c r="AV64" s="153"/>
      <c r="AW64" s="154"/>
      <c r="AX64" s="152">
        <f>W62+W63</f>
        <v>2700</v>
      </c>
      <c r="AY64" s="153"/>
      <c r="AZ64" s="153"/>
      <c r="BA64" s="154"/>
      <c r="BB64" s="128">
        <f>AA62+AA63+BB62</f>
        <v>100</v>
      </c>
      <c r="BC64" s="151"/>
    </row>
    <row r="65" spans="1:56" x14ac:dyDescent="0.25">
      <c r="B65" s="50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0"/>
      <c r="N65" s="50"/>
      <c r="O65" s="50"/>
      <c r="P65" s="50"/>
      <c r="Q65" s="50"/>
      <c r="R65" s="50"/>
      <c r="S65" s="50"/>
      <c r="T65" s="50"/>
      <c r="U65" s="50"/>
      <c r="V65" s="50"/>
      <c r="W65" s="50"/>
      <c r="X65" s="50"/>
      <c r="Y65" s="50"/>
      <c r="Z65" s="50"/>
      <c r="AA65" s="50"/>
      <c r="AB65" s="50"/>
      <c r="AC65" s="50"/>
      <c r="AD65" s="50"/>
      <c r="AE65" s="50"/>
      <c r="AF65" s="50"/>
      <c r="AG65" s="50"/>
      <c r="AH65" s="50"/>
      <c r="AI65" s="50"/>
      <c r="AJ65" s="50"/>
      <c r="AK65" s="50"/>
      <c r="AL65" s="50"/>
      <c r="AM65" s="50"/>
      <c r="AN65" s="50"/>
      <c r="AO65" s="50"/>
      <c r="AP65" s="50"/>
      <c r="AQ65" s="50"/>
      <c r="AR65" s="50"/>
      <c r="AS65" s="50"/>
      <c r="AT65" s="53"/>
      <c r="AU65" s="53"/>
      <c r="AV65" s="53"/>
      <c r="AW65" s="53"/>
      <c r="AX65" s="54"/>
      <c r="AY65" s="54"/>
      <c r="AZ65" s="54"/>
      <c r="BA65" s="54"/>
      <c r="BB65" s="55"/>
      <c r="BC65" s="53"/>
    </row>
    <row r="66" spans="1:56" x14ac:dyDescent="0.25">
      <c r="B66" s="50"/>
      <c r="C66" s="50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50"/>
      <c r="R66" s="50"/>
      <c r="S66" s="50"/>
      <c r="T66" s="50"/>
      <c r="U66" s="50"/>
      <c r="V66" s="50"/>
      <c r="W66" s="50"/>
      <c r="X66" s="50"/>
      <c r="Y66" s="50"/>
      <c r="Z66" s="50"/>
      <c r="AA66" s="50"/>
      <c r="AB66" s="50"/>
      <c r="AC66" s="50"/>
      <c r="AD66" s="50"/>
      <c r="AE66" s="50"/>
      <c r="AF66" s="50"/>
      <c r="AG66" s="50"/>
      <c r="AH66" s="50"/>
      <c r="AI66" s="50"/>
      <c r="AJ66" s="50"/>
      <c r="AK66" s="50"/>
      <c r="AL66" s="50"/>
      <c r="AM66" s="50"/>
      <c r="AN66" s="50"/>
      <c r="AO66" s="50"/>
      <c r="AP66" s="50"/>
      <c r="AQ66" s="50"/>
      <c r="AR66" s="50"/>
      <c r="AS66" s="50"/>
      <c r="AT66" s="53"/>
      <c r="AU66" s="53"/>
      <c r="AV66" s="53"/>
      <c r="AW66" s="53"/>
      <c r="AX66" s="54"/>
      <c r="AY66" s="54"/>
      <c r="AZ66" s="54"/>
      <c r="BA66" s="54"/>
      <c r="BB66" s="53"/>
      <c r="BC66" s="53"/>
    </row>
    <row r="67" spans="1:56" x14ac:dyDescent="0.25"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0"/>
      <c r="Z67" s="50"/>
      <c r="AA67" s="50"/>
      <c r="AB67" s="50"/>
      <c r="AC67" s="50"/>
      <c r="AD67" s="50"/>
      <c r="AE67" s="50"/>
      <c r="AF67" s="50"/>
      <c r="AG67" s="50"/>
      <c r="AH67" s="50"/>
      <c r="AI67" s="50"/>
      <c r="AJ67" s="50"/>
      <c r="AK67" s="50"/>
      <c r="AL67" s="50"/>
      <c r="AM67" s="50"/>
      <c r="AN67" s="50"/>
      <c r="AO67" s="50"/>
      <c r="AP67" s="50"/>
      <c r="AQ67" s="50"/>
      <c r="AR67" s="50"/>
      <c r="AS67" s="50"/>
      <c r="AT67" s="53"/>
      <c r="AU67" s="53"/>
      <c r="AV67" s="53"/>
      <c r="AW67" s="53"/>
      <c r="AX67" s="54"/>
      <c r="AY67" s="54"/>
      <c r="AZ67" s="54"/>
      <c r="BA67" s="54"/>
      <c r="BB67" s="53"/>
      <c r="BC67" s="53"/>
    </row>
    <row r="68" spans="1:56" x14ac:dyDescent="0.25">
      <c r="B68" s="50"/>
      <c r="C68" s="50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0"/>
      <c r="Z68" s="50"/>
      <c r="AA68" s="50"/>
      <c r="AB68" s="50"/>
      <c r="AC68" s="50"/>
      <c r="AD68" s="50"/>
      <c r="AE68" s="50"/>
      <c r="AF68" s="50"/>
      <c r="AG68" s="50"/>
      <c r="AH68" s="50"/>
      <c r="AI68" s="50"/>
      <c r="AJ68" s="50"/>
      <c r="AK68" s="50"/>
      <c r="AL68" s="50"/>
      <c r="AM68" s="50"/>
      <c r="AN68" s="50"/>
      <c r="AO68" s="50"/>
      <c r="AP68" s="50"/>
      <c r="AQ68" s="50"/>
      <c r="AR68" s="50"/>
      <c r="AS68" s="50"/>
      <c r="AT68" s="53"/>
      <c r="AU68" s="53"/>
      <c r="AV68" s="53"/>
      <c r="AW68" s="53"/>
      <c r="AX68" s="54"/>
      <c r="AY68" s="54"/>
      <c r="AZ68" s="54"/>
      <c r="BA68" s="54"/>
      <c r="BB68" s="53"/>
      <c r="BC68" s="53"/>
    </row>
    <row r="69" spans="1:56" x14ac:dyDescent="0.25">
      <c r="B69" s="50"/>
      <c r="C69" s="50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0"/>
      <c r="Z69" s="50"/>
      <c r="AA69" s="50"/>
      <c r="AB69" s="50"/>
      <c r="AC69" s="50"/>
      <c r="AD69" s="50"/>
      <c r="AE69" s="50"/>
      <c r="AF69" s="50"/>
      <c r="AG69" s="50"/>
      <c r="AH69" s="50"/>
      <c r="AI69" s="50"/>
      <c r="AJ69" s="50"/>
      <c r="AK69" s="50"/>
      <c r="AL69" s="50"/>
      <c r="AM69" s="50"/>
      <c r="AN69" s="50"/>
      <c r="AO69" s="50"/>
      <c r="AP69" s="50"/>
      <c r="AQ69" s="50"/>
      <c r="AR69" s="50"/>
      <c r="AS69" s="50"/>
      <c r="AT69" s="53"/>
      <c r="AU69" s="53"/>
      <c r="AV69" s="53"/>
      <c r="AW69" s="241" t="s">
        <v>119</v>
      </c>
      <c r="AX69" s="241"/>
      <c r="AY69" s="241"/>
      <c r="AZ69" s="241"/>
      <c r="BA69" s="241"/>
      <c r="BB69" s="241"/>
      <c r="BC69" s="241"/>
    </row>
    <row r="70" spans="1:56" ht="15.75" thickBot="1" x14ac:dyDescent="0.3">
      <c r="B70" s="232" t="s">
        <v>65</v>
      </c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AN70" s="193"/>
      <c r="AO70" s="193"/>
      <c r="AP70" s="193"/>
      <c r="AQ70" s="193"/>
      <c r="AR70" s="193"/>
      <c r="AS70" s="193"/>
      <c r="AT70" s="193"/>
      <c r="AU70" s="193"/>
      <c r="AV70" s="193"/>
      <c r="AW70" s="193"/>
      <c r="AX70" s="193"/>
      <c r="AY70" s="193"/>
    </row>
    <row r="71" spans="1:56" s="1" customFormat="1" ht="15" customHeight="1" thickBot="1" x14ac:dyDescent="0.3">
      <c r="A71" s="16"/>
      <c r="B71" s="298" t="s">
        <v>61</v>
      </c>
      <c r="C71" s="299"/>
      <c r="D71" s="304" t="s">
        <v>38</v>
      </c>
      <c r="E71" s="305"/>
      <c r="F71" s="305"/>
      <c r="G71" s="305"/>
      <c r="H71" s="305"/>
      <c r="I71" s="305"/>
      <c r="J71" s="305"/>
      <c r="K71" s="305"/>
      <c r="L71" s="305"/>
      <c r="M71" s="305"/>
      <c r="N71" s="305"/>
      <c r="O71" s="305"/>
      <c r="P71" s="305"/>
      <c r="Q71" s="306"/>
      <c r="R71" s="206" t="s">
        <v>2</v>
      </c>
      <c r="S71" s="207"/>
      <c r="T71" s="207"/>
      <c r="U71" s="207"/>
      <c r="V71" s="207"/>
      <c r="W71" s="207"/>
      <c r="X71" s="207"/>
      <c r="Y71" s="208"/>
      <c r="Z71" s="215" t="s">
        <v>32</v>
      </c>
      <c r="AA71" s="216"/>
      <c r="AB71" s="216"/>
      <c r="AC71" s="216"/>
      <c r="AD71" s="216"/>
      <c r="AE71" s="216"/>
      <c r="AF71" s="216"/>
      <c r="AG71" s="216"/>
      <c r="AH71" s="216"/>
      <c r="AI71" s="216"/>
      <c r="AJ71" s="216"/>
      <c r="AK71" s="216"/>
      <c r="AL71" s="216"/>
      <c r="AM71" s="217"/>
      <c r="AN71" s="215" t="s">
        <v>31</v>
      </c>
      <c r="AO71" s="216"/>
      <c r="AP71" s="216"/>
      <c r="AQ71" s="216"/>
      <c r="AR71" s="216"/>
      <c r="AS71" s="216"/>
      <c r="AT71" s="216"/>
      <c r="AU71" s="216"/>
      <c r="AV71" s="216"/>
      <c r="AW71" s="216"/>
      <c r="AX71" s="216"/>
      <c r="AY71" s="216"/>
      <c r="AZ71" s="216"/>
      <c r="BA71" s="216"/>
      <c r="BB71" s="216"/>
      <c r="BC71" s="313"/>
      <c r="BD71" s="16"/>
    </row>
    <row r="72" spans="1:56" s="1" customFormat="1" ht="15" customHeight="1" thickBot="1" x14ac:dyDescent="0.3">
      <c r="A72" s="16"/>
      <c r="B72" s="300"/>
      <c r="C72" s="301"/>
      <c r="D72" s="307"/>
      <c r="E72" s="308"/>
      <c r="F72" s="308"/>
      <c r="G72" s="308"/>
      <c r="H72" s="308"/>
      <c r="I72" s="308"/>
      <c r="J72" s="308"/>
      <c r="K72" s="308"/>
      <c r="L72" s="308"/>
      <c r="M72" s="308"/>
      <c r="N72" s="308"/>
      <c r="O72" s="308"/>
      <c r="P72" s="308"/>
      <c r="Q72" s="309"/>
      <c r="R72" s="155" t="s">
        <v>36</v>
      </c>
      <c r="S72" s="156"/>
      <c r="T72" s="218" t="s">
        <v>37</v>
      </c>
      <c r="U72" s="242"/>
      <c r="V72" s="209"/>
      <c r="W72" s="210"/>
      <c r="X72" s="210"/>
      <c r="Y72" s="211"/>
      <c r="Z72" s="224" t="s">
        <v>33</v>
      </c>
      <c r="AA72" s="225"/>
      <c r="AB72" s="225"/>
      <c r="AC72" s="226"/>
      <c r="AD72" s="246" t="s">
        <v>9</v>
      </c>
      <c r="AE72" s="247"/>
      <c r="AF72" s="247"/>
      <c r="AG72" s="247"/>
      <c r="AH72" s="247"/>
      <c r="AI72" s="247"/>
      <c r="AJ72" s="247"/>
      <c r="AK72" s="247"/>
      <c r="AL72" s="247"/>
      <c r="AM72" s="248"/>
      <c r="AN72" s="314" t="s">
        <v>7</v>
      </c>
      <c r="AO72" s="247"/>
      <c r="AP72" s="247"/>
      <c r="AQ72" s="248"/>
      <c r="AR72" s="314" t="s">
        <v>8</v>
      </c>
      <c r="AS72" s="247"/>
      <c r="AT72" s="247"/>
      <c r="AU72" s="248"/>
      <c r="AV72" s="314"/>
      <c r="AW72" s="247"/>
      <c r="AX72" s="247"/>
      <c r="AY72" s="248"/>
      <c r="AZ72" s="314"/>
      <c r="BA72" s="247"/>
      <c r="BB72" s="247"/>
      <c r="BC72" s="248"/>
      <c r="BD72" s="16"/>
    </row>
    <row r="73" spans="1:56" s="1" customFormat="1" ht="15" customHeight="1" x14ac:dyDescent="0.25">
      <c r="A73" s="16"/>
      <c r="B73" s="300"/>
      <c r="C73" s="301"/>
      <c r="D73" s="307"/>
      <c r="E73" s="308"/>
      <c r="F73" s="308"/>
      <c r="G73" s="308"/>
      <c r="H73" s="308"/>
      <c r="I73" s="308"/>
      <c r="J73" s="308"/>
      <c r="K73" s="308"/>
      <c r="L73" s="308"/>
      <c r="M73" s="308"/>
      <c r="N73" s="308"/>
      <c r="O73" s="308"/>
      <c r="P73" s="308"/>
      <c r="Q73" s="309"/>
      <c r="R73" s="157"/>
      <c r="S73" s="158"/>
      <c r="T73" s="220"/>
      <c r="U73" s="233"/>
      <c r="V73" s="155" t="s">
        <v>110</v>
      </c>
      <c r="W73" s="156"/>
      <c r="X73" s="218" t="s">
        <v>109</v>
      </c>
      <c r="Y73" s="219"/>
      <c r="Z73" s="227"/>
      <c r="AA73" s="228"/>
      <c r="AB73" s="228"/>
      <c r="AC73" s="229"/>
      <c r="AD73" s="431" t="s">
        <v>34</v>
      </c>
      <c r="AE73" s="431"/>
      <c r="AF73" s="431"/>
      <c r="AG73" s="431"/>
      <c r="AH73" s="431"/>
      <c r="AI73" s="431"/>
      <c r="AJ73" s="431"/>
      <c r="AK73" s="432"/>
      <c r="AL73" s="220" t="s">
        <v>6</v>
      </c>
      <c r="AM73" s="233"/>
      <c r="AN73" s="404" t="s">
        <v>39</v>
      </c>
      <c r="AO73" s="291"/>
      <c r="AP73" s="291" t="s">
        <v>40</v>
      </c>
      <c r="AQ73" s="292"/>
      <c r="AR73" s="404" t="s">
        <v>41</v>
      </c>
      <c r="AS73" s="291"/>
      <c r="AT73" s="291"/>
      <c r="AU73" s="292"/>
      <c r="AV73" s="404"/>
      <c r="AW73" s="291"/>
      <c r="AX73" s="291"/>
      <c r="AY73" s="292"/>
      <c r="AZ73" s="404"/>
      <c r="BA73" s="291"/>
      <c r="BB73" s="291"/>
      <c r="BC73" s="292"/>
      <c r="BD73" s="16"/>
    </row>
    <row r="74" spans="1:56" s="1" customFormat="1" ht="15" customHeight="1" x14ac:dyDescent="0.25">
      <c r="A74" s="16"/>
      <c r="B74" s="300"/>
      <c r="C74" s="301"/>
      <c r="D74" s="307"/>
      <c r="E74" s="308"/>
      <c r="F74" s="308"/>
      <c r="G74" s="308"/>
      <c r="H74" s="308"/>
      <c r="I74" s="308"/>
      <c r="J74" s="308"/>
      <c r="K74" s="308"/>
      <c r="L74" s="308"/>
      <c r="M74" s="308"/>
      <c r="N74" s="308"/>
      <c r="O74" s="308"/>
      <c r="P74" s="308"/>
      <c r="Q74" s="309"/>
      <c r="R74" s="157"/>
      <c r="S74" s="158"/>
      <c r="T74" s="220"/>
      <c r="U74" s="233"/>
      <c r="V74" s="157"/>
      <c r="W74" s="158"/>
      <c r="X74" s="220"/>
      <c r="Y74" s="221"/>
      <c r="Z74" s="230" t="s">
        <v>4</v>
      </c>
      <c r="AA74" s="220"/>
      <c r="AB74" s="158" t="s">
        <v>3</v>
      </c>
      <c r="AC74" s="296"/>
      <c r="AD74" s="235" t="s">
        <v>45</v>
      </c>
      <c r="AE74" s="236"/>
      <c r="AF74" s="220" t="s">
        <v>5</v>
      </c>
      <c r="AG74" s="220"/>
      <c r="AH74" s="158" t="s">
        <v>35</v>
      </c>
      <c r="AI74" s="158"/>
      <c r="AJ74" s="158" t="s">
        <v>46</v>
      </c>
      <c r="AK74" s="158"/>
      <c r="AL74" s="220"/>
      <c r="AM74" s="233"/>
      <c r="AN74" s="404"/>
      <c r="AO74" s="291"/>
      <c r="AP74" s="291"/>
      <c r="AQ74" s="292"/>
      <c r="AR74" s="404"/>
      <c r="AS74" s="291"/>
      <c r="AT74" s="291"/>
      <c r="AU74" s="292"/>
      <c r="AV74" s="404"/>
      <c r="AW74" s="291"/>
      <c r="AX74" s="291"/>
      <c r="AY74" s="292"/>
      <c r="AZ74" s="404"/>
      <c r="BA74" s="291"/>
      <c r="BB74" s="291"/>
      <c r="BC74" s="292"/>
      <c r="BD74" s="16"/>
    </row>
    <row r="75" spans="1:56" s="1" customFormat="1" ht="15" customHeight="1" x14ac:dyDescent="0.25">
      <c r="A75" s="16"/>
      <c r="B75" s="300"/>
      <c r="C75" s="301"/>
      <c r="D75" s="307"/>
      <c r="E75" s="308"/>
      <c r="F75" s="308"/>
      <c r="G75" s="308"/>
      <c r="H75" s="308"/>
      <c r="I75" s="308"/>
      <c r="J75" s="308"/>
      <c r="K75" s="308"/>
      <c r="L75" s="308"/>
      <c r="M75" s="308"/>
      <c r="N75" s="308"/>
      <c r="O75" s="308"/>
      <c r="P75" s="308"/>
      <c r="Q75" s="309"/>
      <c r="R75" s="157"/>
      <c r="S75" s="158"/>
      <c r="T75" s="220"/>
      <c r="U75" s="233"/>
      <c r="V75" s="157"/>
      <c r="W75" s="158"/>
      <c r="X75" s="220"/>
      <c r="Y75" s="221"/>
      <c r="Z75" s="230"/>
      <c r="AA75" s="220"/>
      <c r="AB75" s="158"/>
      <c r="AC75" s="296"/>
      <c r="AD75" s="237"/>
      <c r="AE75" s="238"/>
      <c r="AF75" s="220"/>
      <c r="AG75" s="220"/>
      <c r="AH75" s="158"/>
      <c r="AI75" s="158"/>
      <c r="AJ75" s="158"/>
      <c r="AK75" s="158"/>
      <c r="AL75" s="220"/>
      <c r="AM75" s="233"/>
      <c r="AN75" s="404"/>
      <c r="AO75" s="291"/>
      <c r="AP75" s="291"/>
      <c r="AQ75" s="292"/>
      <c r="AR75" s="404"/>
      <c r="AS75" s="291"/>
      <c r="AT75" s="291"/>
      <c r="AU75" s="292"/>
      <c r="AV75" s="404"/>
      <c r="AW75" s="291"/>
      <c r="AX75" s="291"/>
      <c r="AY75" s="292"/>
      <c r="AZ75" s="404"/>
      <c r="BA75" s="291"/>
      <c r="BB75" s="291"/>
      <c r="BC75" s="292"/>
      <c r="BD75" s="16"/>
    </row>
    <row r="76" spans="1:56" s="1" customFormat="1" ht="15" customHeight="1" x14ac:dyDescent="0.25">
      <c r="A76" s="16"/>
      <c r="B76" s="300"/>
      <c r="C76" s="301"/>
      <c r="D76" s="307"/>
      <c r="E76" s="308"/>
      <c r="F76" s="308"/>
      <c r="G76" s="308"/>
      <c r="H76" s="308"/>
      <c r="I76" s="308"/>
      <c r="J76" s="308"/>
      <c r="K76" s="308"/>
      <c r="L76" s="308"/>
      <c r="M76" s="308"/>
      <c r="N76" s="308"/>
      <c r="O76" s="308"/>
      <c r="P76" s="308"/>
      <c r="Q76" s="309"/>
      <c r="R76" s="157"/>
      <c r="S76" s="158"/>
      <c r="T76" s="220"/>
      <c r="U76" s="233"/>
      <c r="V76" s="157"/>
      <c r="W76" s="158"/>
      <c r="X76" s="220"/>
      <c r="Y76" s="221"/>
      <c r="Z76" s="230"/>
      <c r="AA76" s="220"/>
      <c r="AB76" s="158"/>
      <c r="AC76" s="296"/>
      <c r="AD76" s="237"/>
      <c r="AE76" s="238"/>
      <c r="AF76" s="220"/>
      <c r="AG76" s="220"/>
      <c r="AH76" s="158"/>
      <c r="AI76" s="158"/>
      <c r="AJ76" s="158"/>
      <c r="AK76" s="158"/>
      <c r="AL76" s="220"/>
      <c r="AM76" s="233"/>
      <c r="AN76" s="204" t="s">
        <v>58</v>
      </c>
      <c r="AO76" s="200"/>
      <c r="AP76" s="200" t="s">
        <v>169</v>
      </c>
      <c r="AQ76" s="201"/>
      <c r="AR76" s="204" t="s">
        <v>170</v>
      </c>
      <c r="AS76" s="200"/>
      <c r="AT76" s="200"/>
      <c r="AU76" s="201"/>
      <c r="AV76" s="204"/>
      <c r="AW76" s="200"/>
      <c r="AX76" s="200"/>
      <c r="AY76" s="201"/>
      <c r="AZ76" s="204"/>
      <c r="BA76" s="200"/>
      <c r="BB76" s="200"/>
      <c r="BC76" s="201"/>
      <c r="BD76" s="16"/>
    </row>
    <row r="77" spans="1:56" s="1" customFormat="1" ht="15" customHeight="1" x14ac:dyDescent="0.25">
      <c r="A77" s="16"/>
      <c r="B77" s="300"/>
      <c r="C77" s="301"/>
      <c r="D77" s="307"/>
      <c r="E77" s="308"/>
      <c r="F77" s="308"/>
      <c r="G77" s="308"/>
      <c r="H77" s="308"/>
      <c r="I77" s="308"/>
      <c r="J77" s="308"/>
      <c r="K77" s="308"/>
      <c r="L77" s="308"/>
      <c r="M77" s="308"/>
      <c r="N77" s="308"/>
      <c r="O77" s="308"/>
      <c r="P77" s="308"/>
      <c r="Q77" s="309"/>
      <c r="R77" s="157"/>
      <c r="S77" s="158"/>
      <c r="T77" s="220"/>
      <c r="U77" s="233"/>
      <c r="V77" s="157"/>
      <c r="W77" s="158"/>
      <c r="X77" s="220"/>
      <c r="Y77" s="221"/>
      <c r="Z77" s="230"/>
      <c r="AA77" s="220"/>
      <c r="AB77" s="158"/>
      <c r="AC77" s="296"/>
      <c r="AD77" s="237"/>
      <c r="AE77" s="238"/>
      <c r="AF77" s="220"/>
      <c r="AG77" s="220"/>
      <c r="AH77" s="158"/>
      <c r="AI77" s="158"/>
      <c r="AJ77" s="158"/>
      <c r="AK77" s="158"/>
      <c r="AL77" s="220"/>
      <c r="AM77" s="233"/>
      <c r="AN77" s="204"/>
      <c r="AO77" s="200"/>
      <c r="AP77" s="200"/>
      <c r="AQ77" s="201"/>
      <c r="AR77" s="204"/>
      <c r="AS77" s="200"/>
      <c r="AT77" s="200"/>
      <c r="AU77" s="201"/>
      <c r="AV77" s="204"/>
      <c r="AW77" s="200"/>
      <c r="AX77" s="200"/>
      <c r="AY77" s="201"/>
      <c r="AZ77" s="204"/>
      <c r="BA77" s="200"/>
      <c r="BB77" s="200"/>
      <c r="BC77" s="201"/>
      <c r="BD77" s="16"/>
    </row>
    <row r="78" spans="1:56" s="3" customFormat="1" ht="15" customHeight="1" thickBot="1" x14ac:dyDescent="0.3">
      <c r="A78" s="56"/>
      <c r="B78" s="302"/>
      <c r="C78" s="303"/>
      <c r="D78" s="310"/>
      <c r="E78" s="311"/>
      <c r="F78" s="311"/>
      <c r="G78" s="311"/>
      <c r="H78" s="311"/>
      <c r="I78" s="311"/>
      <c r="J78" s="311"/>
      <c r="K78" s="311"/>
      <c r="L78" s="311"/>
      <c r="M78" s="311"/>
      <c r="N78" s="311"/>
      <c r="O78" s="311"/>
      <c r="P78" s="311"/>
      <c r="Q78" s="312"/>
      <c r="R78" s="159"/>
      <c r="S78" s="160"/>
      <c r="T78" s="222"/>
      <c r="U78" s="234"/>
      <c r="V78" s="159"/>
      <c r="W78" s="160"/>
      <c r="X78" s="222"/>
      <c r="Y78" s="223"/>
      <c r="Z78" s="231"/>
      <c r="AA78" s="222"/>
      <c r="AB78" s="160"/>
      <c r="AC78" s="297"/>
      <c r="AD78" s="239"/>
      <c r="AE78" s="240"/>
      <c r="AF78" s="222"/>
      <c r="AG78" s="222"/>
      <c r="AH78" s="160"/>
      <c r="AI78" s="160"/>
      <c r="AJ78" s="160"/>
      <c r="AK78" s="160"/>
      <c r="AL78" s="222"/>
      <c r="AM78" s="234"/>
      <c r="AN78" s="205"/>
      <c r="AO78" s="202"/>
      <c r="AP78" s="202"/>
      <c r="AQ78" s="203"/>
      <c r="AR78" s="205"/>
      <c r="AS78" s="202"/>
      <c r="AT78" s="202"/>
      <c r="AU78" s="203"/>
      <c r="AV78" s="205"/>
      <c r="AW78" s="202"/>
      <c r="AX78" s="202"/>
      <c r="AY78" s="203"/>
      <c r="AZ78" s="205"/>
      <c r="BA78" s="202"/>
      <c r="BB78" s="202"/>
      <c r="BC78" s="203"/>
      <c r="BD78" s="56"/>
    </row>
    <row r="79" spans="1:56" s="4" customFormat="1" ht="30" customHeight="1" thickBot="1" x14ac:dyDescent="0.3">
      <c r="A79" s="16"/>
      <c r="B79" s="293" t="s">
        <v>108</v>
      </c>
      <c r="C79" s="294"/>
      <c r="D79" s="294"/>
      <c r="E79" s="294"/>
      <c r="F79" s="294"/>
      <c r="G79" s="294"/>
      <c r="H79" s="294"/>
      <c r="I79" s="294"/>
      <c r="J79" s="294"/>
      <c r="K79" s="294"/>
      <c r="L79" s="294"/>
      <c r="M79" s="294"/>
      <c r="N79" s="294"/>
      <c r="O79" s="294"/>
      <c r="P79" s="294"/>
      <c r="Q79" s="294"/>
      <c r="R79" s="294"/>
      <c r="S79" s="294"/>
      <c r="T79" s="294"/>
      <c r="U79" s="294"/>
      <c r="V79" s="294"/>
      <c r="W79" s="294"/>
      <c r="X79" s="294"/>
      <c r="Y79" s="294"/>
      <c r="Z79" s="294"/>
      <c r="AA79" s="294"/>
      <c r="AB79" s="294"/>
      <c r="AC79" s="294"/>
      <c r="AD79" s="294"/>
      <c r="AE79" s="294"/>
      <c r="AF79" s="294"/>
      <c r="AG79" s="294"/>
      <c r="AH79" s="294"/>
      <c r="AI79" s="294"/>
      <c r="AJ79" s="294"/>
      <c r="AK79" s="294"/>
      <c r="AL79" s="294"/>
      <c r="AM79" s="294"/>
      <c r="AN79" s="294"/>
      <c r="AO79" s="294"/>
      <c r="AP79" s="294"/>
      <c r="AQ79" s="294"/>
      <c r="AR79" s="294"/>
      <c r="AS79" s="294"/>
      <c r="AT79" s="294"/>
      <c r="AU79" s="294"/>
      <c r="AV79" s="294"/>
      <c r="AW79" s="294"/>
      <c r="AX79" s="294"/>
      <c r="AY79" s="294"/>
      <c r="AZ79" s="294"/>
      <c r="BA79" s="294"/>
      <c r="BB79" s="294"/>
      <c r="BC79" s="295"/>
      <c r="BD79" s="16"/>
    </row>
    <row r="80" spans="1:56" s="2" customFormat="1" ht="15" customHeight="1" x14ac:dyDescent="0.25">
      <c r="A80" s="16"/>
      <c r="B80" s="76" t="s">
        <v>131</v>
      </c>
      <c r="C80" s="73"/>
      <c r="D80" s="99" t="s">
        <v>132</v>
      </c>
      <c r="E80" s="178"/>
      <c r="F80" s="178"/>
      <c r="G80" s="178"/>
      <c r="H80" s="178"/>
      <c r="I80" s="178"/>
      <c r="J80" s="178"/>
      <c r="K80" s="178"/>
      <c r="L80" s="178"/>
      <c r="M80" s="178"/>
      <c r="N80" s="178"/>
      <c r="O80" s="178"/>
      <c r="P80" s="178"/>
      <c r="Q80" s="178"/>
      <c r="R80" s="143"/>
      <c r="S80" s="144"/>
      <c r="T80" s="144">
        <v>1</v>
      </c>
      <c r="U80" s="166"/>
      <c r="V80" s="89"/>
      <c r="W80" s="102"/>
      <c r="X80" s="102"/>
      <c r="Y80" s="104"/>
      <c r="Z80" s="143">
        <v>3</v>
      </c>
      <c r="AA80" s="144"/>
      <c r="AB80" s="144">
        <f>Z80*30</f>
        <v>90</v>
      </c>
      <c r="AC80" s="166"/>
      <c r="AD80" s="143">
        <f>AF80+AH80+AJ80</f>
        <v>48</v>
      </c>
      <c r="AE80" s="144"/>
      <c r="AF80" s="144">
        <v>24</v>
      </c>
      <c r="AG80" s="144"/>
      <c r="AH80" s="144"/>
      <c r="AI80" s="144"/>
      <c r="AJ80" s="144">
        <v>24</v>
      </c>
      <c r="AK80" s="144"/>
      <c r="AL80" s="144">
        <f>AB80-AD80</f>
        <v>42</v>
      </c>
      <c r="AM80" s="166"/>
      <c r="AN80" s="89">
        <v>3</v>
      </c>
      <c r="AO80" s="102"/>
      <c r="AP80" s="102"/>
      <c r="AQ80" s="104"/>
      <c r="AR80" s="143"/>
      <c r="AS80" s="144"/>
      <c r="AT80" s="164"/>
      <c r="AU80" s="165"/>
      <c r="AV80" s="181"/>
      <c r="AW80" s="182"/>
      <c r="AX80" s="164"/>
      <c r="AY80" s="165"/>
      <c r="AZ80" s="181"/>
      <c r="BA80" s="182"/>
      <c r="BB80" s="164"/>
      <c r="BC80" s="165"/>
      <c r="BD80" s="16"/>
    </row>
    <row r="81" spans="1:56" s="4" customFormat="1" ht="15" customHeight="1" x14ac:dyDescent="0.25">
      <c r="A81" s="16"/>
      <c r="B81" s="90" t="s">
        <v>133</v>
      </c>
      <c r="C81" s="87"/>
      <c r="D81" s="167" t="s">
        <v>134</v>
      </c>
      <c r="E81" s="168"/>
      <c r="F81" s="168"/>
      <c r="G81" s="168"/>
      <c r="H81" s="168"/>
      <c r="I81" s="168"/>
      <c r="J81" s="168"/>
      <c r="K81" s="168"/>
      <c r="L81" s="168"/>
      <c r="M81" s="168"/>
      <c r="N81" s="168"/>
      <c r="O81" s="168"/>
      <c r="P81" s="168"/>
      <c r="Q81" s="169"/>
      <c r="R81" s="141"/>
      <c r="S81" s="142"/>
      <c r="T81" s="86">
        <v>1</v>
      </c>
      <c r="U81" s="87"/>
      <c r="V81" s="90"/>
      <c r="W81" s="86"/>
      <c r="X81" s="86"/>
      <c r="Y81" s="87"/>
      <c r="Z81" s="90">
        <v>3</v>
      </c>
      <c r="AA81" s="86"/>
      <c r="AB81" s="104">
        <f>Z81*30</f>
        <v>90</v>
      </c>
      <c r="AC81" s="105"/>
      <c r="AD81" s="90">
        <f>AF81+AH81+AJ81</f>
        <v>32</v>
      </c>
      <c r="AE81" s="86"/>
      <c r="AF81" s="86">
        <v>16</v>
      </c>
      <c r="AG81" s="86"/>
      <c r="AH81" s="86"/>
      <c r="AI81" s="86"/>
      <c r="AJ81" s="86">
        <v>16</v>
      </c>
      <c r="AK81" s="86"/>
      <c r="AL81" s="86">
        <f>AB81-AD81</f>
        <v>58</v>
      </c>
      <c r="AM81" s="87"/>
      <c r="AN81" s="90">
        <v>2</v>
      </c>
      <c r="AO81" s="86"/>
      <c r="AP81" s="86"/>
      <c r="AQ81" s="87"/>
      <c r="AR81" s="90"/>
      <c r="AS81" s="86"/>
      <c r="AT81" s="86"/>
      <c r="AU81" s="87"/>
      <c r="AV81" s="91"/>
      <c r="AW81" s="92"/>
      <c r="AX81" s="92"/>
      <c r="AY81" s="98"/>
      <c r="AZ81" s="406"/>
      <c r="BA81" s="92"/>
      <c r="BB81" s="92"/>
      <c r="BC81" s="98"/>
      <c r="BD81" s="16"/>
    </row>
    <row r="82" spans="1:56" s="7" customFormat="1" ht="15" customHeight="1" x14ac:dyDescent="0.25">
      <c r="A82" s="16"/>
      <c r="B82" s="90" t="s">
        <v>135</v>
      </c>
      <c r="C82" s="87"/>
      <c r="D82" s="145" t="s">
        <v>136</v>
      </c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45"/>
      <c r="P82" s="145"/>
      <c r="Q82" s="146"/>
      <c r="R82" s="90"/>
      <c r="S82" s="86"/>
      <c r="T82" s="147" t="s">
        <v>162</v>
      </c>
      <c r="U82" s="148"/>
      <c r="V82" s="175"/>
      <c r="W82" s="86"/>
      <c r="X82" s="86"/>
      <c r="Y82" s="97"/>
      <c r="Z82" s="90">
        <v>6</v>
      </c>
      <c r="AA82" s="86"/>
      <c r="AB82" s="104">
        <f t="shared" ref="AB82:AB95" si="1">Z82*30</f>
        <v>180</v>
      </c>
      <c r="AC82" s="105"/>
      <c r="AD82" s="90">
        <v>128</v>
      </c>
      <c r="AE82" s="86"/>
      <c r="AF82" s="86"/>
      <c r="AG82" s="86"/>
      <c r="AH82" s="86"/>
      <c r="AI82" s="86"/>
      <c r="AJ82" s="86">
        <v>128</v>
      </c>
      <c r="AK82" s="86"/>
      <c r="AL82" s="86">
        <f t="shared" ref="AL82:AL94" si="2">AB82-AD82</f>
        <v>52</v>
      </c>
      <c r="AM82" s="87"/>
      <c r="AN82" s="86">
        <v>8</v>
      </c>
      <c r="AO82" s="97"/>
      <c r="AP82" s="86"/>
      <c r="AQ82" s="97"/>
      <c r="AR82" s="176"/>
      <c r="AS82" s="177"/>
      <c r="AT82" s="177"/>
      <c r="AU82" s="411"/>
      <c r="AV82" s="176"/>
      <c r="AW82" s="177"/>
      <c r="AX82" s="177"/>
      <c r="AY82" s="70"/>
      <c r="AZ82" s="176"/>
      <c r="BA82" s="177"/>
      <c r="BB82" s="70"/>
      <c r="BC82" s="71"/>
      <c r="BD82" s="16"/>
    </row>
    <row r="83" spans="1:56" s="7" customFormat="1" ht="30" customHeight="1" x14ac:dyDescent="0.25">
      <c r="A83" s="16"/>
      <c r="B83" s="88" t="s">
        <v>137</v>
      </c>
      <c r="C83" s="105"/>
      <c r="D83" s="99" t="s">
        <v>138</v>
      </c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1">
        <v>1</v>
      </c>
      <c r="S83" s="102"/>
      <c r="T83" s="102"/>
      <c r="U83" s="103"/>
      <c r="V83" s="89"/>
      <c r="W83" s="102"/>
      <c r="X83" s="102"/>
      <c r="Y83" s="104"/>
      <c r="Z83" s="101">
        <v>3</v>
      </c>
      <c r="AA83" s="102"/>
      <c r="AB83" s="104">
        <f t="shared" si="1"/>
        <v>90</v>
      </c>
      <c r="AC83" s="105"/>
      <c r="AD83" s="90">
        <f t="shared" ref="AD83:AD93" si="3">AF83+AH83+AJ83</f>
        <v>48</v>
      </c>
      <c r="AE83" s="86"/>
      <c r="AF83" s="86">
        <v>24</v>
      </c>
      <c r="AG83" s="86"/>
      <c r="AH83" s="86"/>
      <c r="AI83" s="86"/>
      <c r="AJ83" s="86">
        <v>24</v>
      </c>
      <c r="AK83" s="86"/>
      <c r="AL83" s="86">
        <f t="shared" si="2"/>
        <v>42</v>
      </c>
      <c r="AM83" s="87"/>
      <c r="AN83" s="102">
        <v>3</v>
      </c>
      <c r="AO83" s="104"/>
      <c r="AP83" s="102"/>
      <c r="AQ83" s="104"/>
      <c r="AR83" s="101"/>
      <c r="AS83" s="102"/>
      <c r="AT83" s="95"/>
      <c r="AU83" s="96"/>
      <c r="AV83" s="93"/>
      <c r="AW83" s="94"/>
      <c r="AX83" s="95"/>
      <c r="AY83" s="96"/>
      <c r="AZ83" s="93"/>
      <c r="BA83" s="94"/>
      <c r="BB83" s="95"/>
      <c r="BC83" s="96"/>
      <c r="BD83" s="16"/>
    </row>
    <row r="84" spans="1:56" s="7" customFormat="1" ht="30" customHeight="1" x14ac:dyDescent="0.25">
      <c r="A84" s="16"/>
      <c r="B84" s="88" t="s">
        <v>139</v>
      </c>
      <c r="C84" s="105"/>
      <c r="D84" s="99" t="s">
        <v>140</v>
      </c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1">
        <v>1</v>
      </c>
      <c r="S84" s="102"/>
      <c r="T84" s="102"/>
      <c r="U84" s="103"/>
      <c r="V84" s="89"/>
      <c r="W84" s="102"/>
      <c r="X84" s="102"/>
      <c r="Y84" s="104"/>
      <c r="Z84" s="101">
        <v>3</v>
      </c>
      <c r="AA84" s="102"/>
      <c r="AB84" s="104">
        <f t="shared" si="1"/>
        <v>90</v>
      </c>
      <c r="AC84" s="105"/>
      <c r="AD84" s="90">
        <f t="shared" si="3"/>
        <v>48</v>
      </c>
      <c r="AE84" s="86"/>
      <c r="AF84" s="86">
        <v>24</v>
      </c>
      <c r="AG84" s="86"/>
      <c r="AH84" s="86"/>
      <c r="AI84" s="86"/>
      <c r="AJ84" s="86">
        <v>24</v>
      </c>
      <c r="AK84" s="86"/>
      <c r="AL84" s="86">
        <f t="shared" si="2"/>
        <v>42</v>
      </c>
      <c r="AM84" s="87"/>
      <c r="AN84" s="102">
        <v>3</v>
      </c>
      <c r="AO84" s="104"/>
      <c r="AP84" s="102"/>
      <c r="AQ84" s="104"/>
      <c r="AR84" s="101"/>
      <c r="AS84" s="102"/>
      <c r="AT84" s="95"/>
      <c r="AU84" s="96"/>
      <c r="AV84" s="93"/>
      <c r="AW84" s="94"/>
      <c r="AX84" s="95"/>
      <c r="AY84" s="96"/>
      <c r="AZ84" s="93"/>
      <c r="BA84" s="94"/>
      <c r="BB84" s="95"/>
      <c r="BC84" s="96"/>
      <c r="BD84" s="16"/>
    </row>
    <row r="85" spans="1:56" s="7" customFormat="1" ht="30" customHeight="1" x14ac:dyDescent="0.25">
      <c r="A85" s="16"/>
      <c r="B85" s="90" t="s">
        <v>141</v>
      </c>
      <c r="C85" s="87"/>
      <c r="D85" s="167" t="s">
        <v>142</v>
      </c>
      <c r="E85" s="168"/>
      <c r="F85" s="168"/>
      <c r="G85" s="168"/>
      <c r="H85" s="168"/>
      <c r="I85" s="168"/>
      <c r="J85" s="168"/>
      <c r="K85" s="168"/>
      <c r="L85" s="168"/>
      <c r="M85" s="168"/>
      <c r="N85" s="168"/>
      <c r="O85" s="168"/>
      <c r="P85" s="168"/>
      <c r="Q85" s="169"/>
      <c r="R85" s="141">
        <v>1</v>
      </c>
      <c r="S85" s="142"/>
      <c r="T85" s="86"/>
      <c r="U85" s="87"/>
      <c r="V85" s="90"/>
      <c r="W85" s="86"/>
      <c r="X85" s="86"/>
      <c r="Y85" s="87"/>
      <c r="Z85" s="88">
        <v>3</v>
      </c>
      <c r="AA85" s="89"/>
      <c r="AB85" s="104">
        <f t="shared" si="1"/>
        <v>90</v>
      </c>
      <c r="AC85" s="105"/>
      <c r="AD85" s="90">
        <f t="shared" si="3"/>
        <v>48</v>
      </c>
      <c r="AE85" s="86"/>
      <c r="AF85" s="86">
        <v>24</v>
      </c>
      <c r="AG85" s="86"/>
      <c r="AH85" s="86"/>
      <c r="AI85" s="86"/>
      <c r="AJ85" s="86">
        <v>24</v>
      </c>
      <c r="AK85" s="86"/>
      <c r="AL85" s="86">
        <f t="shared" si="2"/>
        <v>42</v>
      </c>
      <c r="AM85" s="87"/>
      <c r="AN85" s="88">
        <v>3</v>
      </c>
      <c r="AO85" s="89"/>
      <c r="AP85" s="86"/>
      <c r="AQ85" s="87"/>
      <c r="AR85" s="90"/>
      <c r="AS85" s="86"/>
      <c r="AT85" s="86"/>
      <c r="AU85" s="87"/>
      <c r="AV85" s="91"/>
      <c r="AW85" s="92"/>
      <c r="AX85" s="92"/>
      <c r="AY85" s="98"/>
      <c r="AZ85" s="406"/>
      <c r="BA85" s="92"/>
      <c r="BB85" s="92"/>
      <c r="BC85" s="98"/>
      <c r="BD85" s="16"/>
    </row>
    <row r="86" spans="1:56" s="7" customFormat="1" ht="30" customHeight="1" x14ac:dyDescent="0.25">
      <c r="A86" s="16"/>
      <c r="B86" s="90" t="s">
        <v>143</v>
      </c>
      <c r="C86" s="87"/>
      <c r="D86" s="167" t="s">
        <v>144</v>
      </c>
      <c r="E86" s="168"/>
      <c r="F86" s="168"/>
      <c r="G86" s="168"/>
      <c r="H86" s="168"/>
      <c r="I86" s="168"/>
      <c r="J86" s="168"/>
      <c r="K86" s="168"/>
      <c r="L86" s="168"/>
      <c r="M86" s="168"/>
      <c r="N86" s="168"/>
      <c r="O86" s="168"/>
      <c r="P86" s="168"/>
      <c r="Q86" s="169"/>
      <c r="R86" s="141">
        <v>1</v>
      </c>
      <c r="S86" s="142"/>
      <c r="T86" s="86"/>
      <c r="U86" s="87"/>
      <c r="V86" s="90"/>
      <c r="W86" s="86"/>
      <c r="X86" s="86"/>
      <c r="Y86" s="87"/>
      <c r="Z86" s="88">
        <v>3</v>
      </c>
      <c r="AA86" s="89"/>
      <c r="AB86" s="104">
        <f t="shared" si="1"/>
        <v>90</v>
      </c>
      <c r="AC86" s="105"/>
      <c r="AD86" s="90">
        <f t="shared" si="3"/>
        <v>64</v>
      </c>
      <c r="AE86" s="86"/>
      <c r="AF86" s="86">
        <v>32</v>
      </c>
      <c r="AG86" s="86"/>
      <c r="AH86" s="86"/>
      <c r="AI86" s="86"/>
      <c r="AJ86" s="86">
        <v>32</v>
      </c>
      <c r="AK86" s="86"/>
      <c r="AL86" s="86">
        <f t="shared" si="2"/>
        <v>26</v>
      </c>
      <c r="AM86" s="87"/>
      <c r="AN86" s="88">
        <v>4</v>
      </c>
      <c r="AO86" s="89"/>
      <c r="AP86" s="86"/>
      <c r="AQ86" s="87"/>
      <c r="AR86" s="90"/>
      <c r="AS86" s="86"/>
      <c r="AT86" s="86"/>
      <c r="AU86" s="87"/>
      <c r="AV86" s="91"/>
      <c r="AW86" s="92"/>
      <c r="AX86" s="92"/>
      <c r="AY86" s="98"/>
      <c r="AZ86" s="406"/>
      <c r="BA86" s="92"/>
      <c r="BB86" s="92"/>
      <c r="BC86" s="98"/>
      <c r="BD86" s="16"/>
    </row>
    <row r="87" spans="1:56" s="7" customFormat="1" ht="15" customHeight="1" x14ac:dyDescent="0.25">
      <c r="A87" s="16"/>
      <c r="B87" s="88" t="s">
        <v>145</v>
      </c>
      <c r="C87" s="105"/>
      <c r="D87" s="99" t="s">
        <v>146</v>
      </c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1"/>
      <c r="S87" s="102"/>
      <c r="T87" s="102">
        <v>1</v>
      </c>
      <c r="U87" s="103"/>
      <c r="V87" s="89"/>
      <c r="W87" s="102"/>
      <c r="X87" s="102"/>
      <c r="Y87" s="104"/>
      <c r="Z87" s="101">
        <v>3</v>
      </c>
      <c r="AA87" s="102"/>
      <c r="AB87" s="104">
        <f t="shared" si="1"/>
        <v>90</v>
      </c>
      <c r="AC87" s="105"/>
      <c r="AD87" s="90">
        <f t="shared" si="3"/>
        <v>32</v>
      </c>
      <c r="AE87" s="86"/>
      <c r="AF87" s="86">
        <v>16</v>
      </c>
      <c r="AG87" s="86"/>
      <c r="AH87" s="86"/>
      <c r="AI87" s="86"/>
      <c r="AJ87" s="86">
        <v>16</v>
      </c>
      <c r="AK87" s="86"/>
      <c r="AL87" s="86">
        <f t="shared" si="2"/>
        <v>58</v>
      </c>
      <c r="AM87" s="87"/>
      <c r="AN87" s="89">
        <v>2</v>
      </c>
      <c r="AO87" s="102"/>
      <c r="AP87" s="102"/>
      <c r="AQ87" s="104"/>
      <c r="AR87" s="101"/>
      <c r="AS87" s="102"/>
      <c r="AT87" s="95"/>
      <c r="AU87" s="96"/>
      <c r="AV87" s="93"/>
      <c r="AW87" s="94"/>
      <c r="AX87" s="95"/>
      <c r="AY87" s="96"/>
      <c r="AZ87" s="93"/>
      <c r="BA87" s="94"/>
      <c r="BB87" s="95"/>
      <c r="BC87" s="96"/>
      <c r="BD87" s="16"/>
    </row>
    <row r="88" spans="1:56" s="9" customFormat="1" ht="30" customHeight="1" x14ac:dyDescent="0.25">
      <c r="A88" s="16"/>
      <c r="B88" s="88" t="s">
        <v>147</v>
      </c>
      <c r="C88" s="105"/>
      <c r="D88" s="99" t="s">
        <v>148</v>
      </c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1">
        <v>2</v>
      </c>
      <c r="S88" s="102"/>
      <c r="T88" s="102"/>
      <c r="U88" s="103"/>
      <c r="V88" s="89"/>
      <c r="W88" s="102"/>
      <c r="X88" s="102"/>
      <c r="Y88" s="104"/>
      <c r="Z88" s="101">
        <v>3</v>
      </c>
      <c r="AA88" s="102"/>
      <c r="AB88" s="104">
        <f t="shared" si="1"/>
        <v>90</v>
      </c>
      <c r="AC88" s="105"/>
      <c r="AD88" s="90">
        <f t="shared" si="3"/>
        <v>48</v>
      </c>
      <c r="AE88" s="86"/>
      <c r="AF88" s="86">
        <v>24</v>
      </c>
      <c r="AG88" s="86"/>
      <c r="AH88" s="86"/>
      <c r="AI88" s="86"/>
      <c r="AJ88" s="86">
        <v>24</v>
      </c>
      <c r="AK88" s="86"/>
      <c r="AL88" s="86">
        <f t="shared" si="2"/>
        <v>42</v>
      </c>
      <c r="AM88" s="87"/>
      <c r="AN88" s="102"/>
      <c r="AO88" s="104"/>
      <c r="AP88" s="102">
        <v>2.5</v>
      </c>
      <c r="AQ88" s="104"/>
      <c r="AR88" s="101"/>
      <c r="AS88" s="102"/>
      <c r="AT88" s="95"/>
      <c r="AU88" s="96"/>
      <c r="AV88" s="93"/>
      <c r="AW88" s="94"/>
      <c r="AX88" s="95"/>
      <c r="AY88" s="96"/>
      <c r="AZ88" s="93"/>
      <c r="BA88" s="94"/>
      <c r="BB88" s="95"/>
      <c r="BC88" s="96"/>
      <c r="BD88" s="16"/>
    </row>
    <row r="89" spans="1:56" s="9" customFormat="1" ht="30" customHeight="1" x14ac:dyDescent="0.25">
      <c r="A89" s="16"/>
      <c r="B89" s="88" t="s">
        <v>129</v>
      </c>
      <c r="C89" s="105"/>
      <c r="D89" s="99" t="s">
        <v>149</v>
      </c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1">
        <v>2</v>
      </c>
      <c r="S89" s="102"/>
      <c r="T89" s="102"/>
      <c r="U89" s="103"/>
      <c r="V89" s="89"/>
      <c r="W89" s="102"/>
      <c r="X89" s="102"/>
      <c r="Y89" s="104"/>
      <c r="Z89" s="101">
        <v>3</v>
      </c>
      <c r="AA89" s="102"/>
      <c r="AB89" s="104">
        <f t="shared" si="1"/>
        <v>90</v>
      </c>
      <c r="AC89" s="105"/>
      <c r="AD89" s="90">
        <f t="shared" si="3"/>
        <v>56</v>
      </c>
      <c r="AE89" s="86"/>
      <c r="AF89" s="86">
        <v>28</v>
      </c>
      <c r="AG89" s="86"/>
      <c r="AH89" s="86"/>
      <c r="AI89" s="86"/>
      <c r="AJ89" s="86">
        <v>28</v>
      </c>
      <c r="AK89" s="86"/>
      <c r="AL89" s="86">
        <f t="shared" si="2"/>
        <v>34</v>
      </c>
      <c r="AM89" s="87"/>
      <c r="AN89" s="102"/>
      <c r="AO89" s="104"/>
      <c r="AP89" s="102">
        <v>3</v>
      </c>
      <c r="AQ89" s="104"/>
      <c r="AR89" s="101"/>
      <c r="AS89" s="102"/>
      <c r="AT89" s="95"/>
      <c r="AU89" s="96"/>
      <c r="AV89" s="93"/>
      <c r="AW89" s="94"/>
      <c r="AX89" s="95"/>
      <c r="AY89" s="96"/>
      <c r="AZ89" s="93"/>
      <c r="BA89" s="94"/>
      <c r="BB89" s="95"/>
      <c r="BC89" s="96"/>
      <c r="BD89" s="16"/>
    </row>
    <row r="90" spans="1:56" s="9" customFormat="1" ht="30" customHeight="1" x14ac:dyDescent="0.25">
      <c r="A90" s="16"/>
      <c r="B90" s="90" t="s">
        <v>150</v>
      </c>
      <c r="C90" s="87"/>
      <c r="D90" s="167" t="s">
        <v>151</v>
      </c>
      <c r="E90" s="168"/>
      <c r="F90" s="168"/>
      <c r="G90" s="168"/>
      <c r="H90" s="168"/>
      <c r="I90" s="168"/>
      <c r="J90" s="168"/>
      <c r="K90" s="168"/>
      <c r="L90" s="168"/>
      <c r="M90" s="168"/>
      <c r="N90" s="168"/>
      <c r="O90" s="168"/>
      <c r="P90" s="168"/>
      <c r="Q90" s="169"/>
      <c r="R90" s="141">
        <v>2</v>
      </c>
      <c r="S90" s="142"/>
      <c r="T90" s="86"/>
      <c r="U90" s="87"/>
      <c r="V90" s="90"/>
      <c r="W90" s="86"/>
      <c r="X90" s="86"/>
      <c r="Y90" s="87"/>
      <c r="Z90" s="88">
        <v>3</v>
      </c>
      <c r="AA90" s="89"/>
      <c r="AB90" s="104">
        <f t="shared" si="1"/>
        <v>90</v>
      </c>
      <c r="AC90" s="105"/>
      <c r="AD90" s="90">
        <f t="shared" si="3"/>
        <v>56</v>
      </c>
      <c r="AE90" s="86"/>
      <c r="AF90" s="86">
        <v>28</v>
      </c>
      <c r="AG90" s="86"/>
      <c r="AH90" s="86"/>
      <c r="AI90" s="86"/>
      <c r="AJ90" s="86">
        <v>28</v>
      </c>
      <c r="AK90" s="86"/>
      <c r="AL90" s="86">
        <f t="shared" si="2"/>
        <v>34</v>
      </c>
      <c r="AM90" s="87"/>
      <c r="AN90" s="88"/>
      <c r="AO90" s="89"/>
      <c r="AP90" s="86">
        <v>3</v>
      </c>
      <c r="AQ90" s="87"/>
      <c r="AR90" s="90"/>
      <c r="AS90" s="86"/>
      <c r="AT90" s="86"/>
      <c r="AU90" s="87"/>
      <c r="AV90" s="91"/>
      <c r="AW90" s="92"/>
      <c r="AX90" s="92"/>
      <c r="AY90" s="98"/>
      <c r="AZ90" s="406"/>
      <c r="BA90" s="92"/>
      <c r="BB90" s="92"/>
      <c r="BC90" s="98"/>
      <c r="BD90" s="16"/>
    </row>
    <row r="91" spans="1:56" s="9" customFormat="1" ht="15" customHeight="1" x14ac:dyDescent="0.25">
      <c r="A91" s="16"/>
      <c r="B91" s="90" t="s">
        <v>152</v>
      </c>
      <c r="C91" s="87"/>
      <c r="D91" s="167" t="s">
        <v>153</v>
      </c>
      <c r="E91" s="168"/>
      <c r="F91" s="168"/>
      <c r="G91" s="168"/>
      <c r="H91" s="168"/>
      <c r="I91" s="168"/>
      <c r="J91" s="168"/>
      <c r="K91" s="168"/>
      <c r="L91" s="168"/>
      <c r="M91" s="168"/>
      <c r="N91" s="168"/>
      <c r="O91" s="168"/>
      <c r="P91" s="168"/>
      <c r="Q91" s="169"/>
      <c r="R91" s="141">
        <v>2</v>
      </c>
      <c r="S91" s="142"/>
      <c r="T91" s="86"/>
      <c r="U91" s="87"/>
      <c r="V91" s="90"/>
      <c r="W91" s="86"/>
      <c r="X91" s="86">
        <v>2</v>
      </c>
      <c r="Y91" s="87"/>
      <c r="Z91" s="88">
        <v>4</v>
      </c>
      <c r="AA91" s="89"/>
      <c r="AB91" s="104">
        <f t="shared" si="1"/>
        <v>120</v>
      </c>
      <c r="AC91" s="105"/>
      <c r="AD91" s="90">
        <f t="shared" si="3"/>
        <v>64</v>
      </c>
      <c r="AE91" s="86"/>
      <c r="AF91" s="86">
        <v>32</v>
      </c>
      <c r="AG91" s="86"/>
      <c r="AH91" s="86"/>
      <c r="AI91" s="86"/>
      <c r="AJ91" s="86">
        <v>32</v>
      </c>
      <c r="AK91" s="86"/>
      <c r="AL91" s="86">
        <f t="shared" si="2"/>
        <v>56</v>
      </c>
      <c r="AM91" s="87"/>
      <c r="AN91" s="88"/>
      <c r="AO91" s="89"/>
      <c r="AP91" s="86">
        <v>3.5</v>
      </c>
      <c r="AQ91" s="87"/>
      <c r="AR91" s="90"/>
      <c r="AS91" s="86"/>
      <c r="AT91" s="86"/>
      <c r="AU91" s="87"/>
      <c r="AV91" s="91"/>
      <c r="AW91" s="92"/>
      <c r="AX91" s="92"/>
      <c r="AY91" s="98"/>
      <c r="AZ91" s="406"/>
      <c r="BA91" s="92"/>
      <c r="BB91" s="92"/>
      <c r="BC91" s="98"/>
      <c r="BD91" s="16"/>
    </row>
    <row r="92" spans="1:56" s="9" customFormat="1" ht="15" customHeight="1" x14ac:dyDescent="0.25">
      <c r="A92" s="16"/>
      <c r="B92" s="88" t="s">
        <v>154</v>
      </c>
      <c r="C92" s="105"/>
      <c r="D92" s="99" t="s">
        <v>155</v>
      </c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1"/>
      <c r="S92" s="102"/>
      <c r="T92" s="102">
        <v>2</v>
      </c>
      <c r="U92" s="103"/>
      <c r="V92" s="89"/>
      <c r="W92" s="102"/>
      <c r="X92" s="102"/>
      <c r="Y92" s="104"/>
      <c r="Z92" s="101">
        <v>3</v>
      </c>
      <c r="AA92" s="102"/>
      <c r="AB92" s="104">
        <f t="shared" si="1"/>
        <v>90</v>
      </c>
      <c r="AC92" s="105"/>
      <c r="AD92" s="90">
        <f t="shared" si="3"/>
        <v>48</v>
      </c>
      <c r="AE92" s="86"/>
      <c r="AF92" s="86">
        <v>24</v>
      </c>
      <c r="AG92" s="86"/>
      <c r="AH92" s="86"/>
      <c r="AI92" s="86"/>
      <c r="AJ92" s="86">
        <v>24</v>
      </c>
      <c r="AK92" s="86"/>
      <c r="AL92" s="86">
        <f t="shared" si="2"/>
        <v>42</v>
      </c>
      <c r="AM92" s="87"/>
      <c r="AN92" s="102"/>
      <c r="AO92" s="104"/>
      <c r="AP92" s="102">
        <v>2.5</v>
      </c>
      <c r="AQ92" s="104"/>
      <c r="AR92" s="101"/>
      <c r="AS92" s="102"/>
      <c r="AT92" s="95"/>
      <c r="AU92" s="96"/>
      <c r="AV92" s="93"/>
      <c r="AW92" s="94"/>
      <c r="AX92" s="95"/>
      <c r="AY92" s="96"/>
      <c r="AZ92" s="93"/>
      <c r="BA92" s="94"/>
      <c r="BB92" s="95"/>
      <c r="BC92" s="96"/>
      <c r="BD92" s="16"/>
    </row>
    <row r="93" spans="1:56" s="9" customFormat="1" ht="30" customHeight="1" x14ac:dyDescent="0.25">
      <c r="A93" s="16"/>
      <c r="B93" s="90" t="s">
        <v>156</v>
      </c>
      <c r="C93" s="87"/>
      <c r="D93" s="167" t="s">
        <v>157</v>
      </c>
      <c r="E93" s="168"/>
      <c r="F93" s="168"/>
      <c r="G93" s="168"/>
      <c r="H93" s="168"/>
      <c r="I93" s="168"/>
      <c r="J93" s="168"/>
      <c r="K93" s="168"/>
      <c r="L93" s="168"/>
      <c r="M93" s="168"/>
      <c r="N93" s="168"/>
      <c r="O93" s="168"/>
      <c r="P93" s="168"/>
      <c r="Q93" s="169"/>
      <c r="R93" s="141"/>
      <c r="S93" s="142"/>
      <c r="T93" s="86">
        <v>2</v>
      </c>
      <c r="U93" s="87"/>
      <c r="V93" s="90"/>
      <c r="W93" s="86"/>
      <c r="X93" s="86"/>
      <c r="Y93" s="87"/>
      <c r="Z93" s="88">
        <v>3</v>
      </c>
      <c r="AA93" s="89"/>
      <c r="AB93" s="104">
        <f t="shared" si="1"/>
        <v>90</v>
      </c>
      <c r="AC93" s="105"/>
      <c r="AD93" s="90">
        <f t="shared" si="3"/>
        <v>38</v>
      </c>
      <c r="AE93" s="86"/>
      <c r="AF93" s="86">
        <v>20</v>
      </c>
      <c r="AG93" s="86"/>
      <c r="AH93" s="86"/>
      <c r="AI93" s="86"/>
      <c r="AJ93" s="86">
        <v>18</v>
      </c>
      <c r="AK93" s="86"/>
      <c r="AL93" s="86">
        <f t="shared" si="2"/>
        <v>52</v>
      </c>
      <c r="AM93" s="87"/>
      <c r="AN93" s="88"/>
      <c r="AO93" s="89"/>
      <c r="AP93" s="86">
        <v>2</v>
      </c>
      <c r="AQ93" s="87"/>
      <c r="AR93" s="90"/>
      <c r="AS93" s="86"/>
      <c r="AT93" s="86"/>
      <c r="AU93" s="87"/>
      <c r="AV93" s="91"/>
      <c r="AW93" s="92"/>
      <c r="AX93" s="92"/>
      <c r="AY93" s="98"/>
      <c r="AZ93" s="406"/>
      <c r="BA93" s="92"/>
      <c r="BB93" s="92"/>
      <c r="BC93" s="98"/>
      <c r="BD93" s="16"/>
    </row>
    <row r="94" spans="1:56" s="9" customFormat="1" ht="15" customHeight="1" x14ac:dyDescent="0.25">
      <c r="A94" s="16"/>
      <c r="B94" s="90" t="s">
        <v>158</v>
      </c>
      <c r="C94" s="87"/>
      <c r="D94" s="167" t="s">
        <v>171</v>
      </c>
      <c r="E94" s="168"/>
      <c r="F94" s="168"/>
      <c r="G94" s="168"/>
      <c r="H94" s="168"/>
      <c r="I94" s="168"/>
      <c r="J94" s="168"/>
      <c r="K94" s="168"/>
      <c r="L94" s="168"/>
      <c r="M94" s="168"/>
      <c r="N94" s="168"/>
      <c r="O94" s="168"/>
      <c r="P94" s="168"/>
      <c r="Q94" s="169"/>
      <c r="R94" s="141"/>
      <c r="S94" s="142"/>
      <c r="T94" s="86">
        <v>2</v>
      </c>
      <c r="U94" s="87"/>
      <c r="V94" s="90"/>
      <c r="W94" s="86"/>
      <c r="X94" s="86"/>
      <c r="Y94" s="87"/>
      <c r="Z94" s="88">
        <v>3</v>
      </c>
      <c r="AA94" s="89"/>
      <c r="AB94" s="104">
        <f t="shared" si="1"/>
        <v>90</v>
      </c>
      <c r="AC94" s="105"/>
      <c r="AD94" s="90">
        <v>60</v>
      </c>
      <c r="AE94" s="86"/>
      <c r="AF94" s="86">
        <v>30</v>
      </c>
      <c r="AG94" s="86"/>
      <c r="AH94" s="86"/>
      <c r="AI94" s="86"/>
      <c r="AJ94" s="86">
        <v>30</v>
      </c>
      <c r="AK94" s="86"/>
      <c r="AL94" s="86">
        <f t="shared" si="2"/>
        <v>30</v>
      </c>
      <c r="AM94" s="87"/>
      <c r="AN94" s="88"/>
      <c r="AO94" s="89"/>
      <c r="AP94" s="86">
        <v>3.5</v>
      </c>
      <c r="AQ94" s="87"/>
      <c r="AR94" s="90"/>
      <c r="AS94" s="86"/>
      <c r="AT94" s="86"/>
      <c r="AU94" s="87"/>
      <c r="AV94" s="91"/>
      <c r="AW94" s="92"/>
      <c r="AX94" s="92"/>
      <c r="AY94" s="98"/>
      <c r="AZ94" s="406"/>
      <c r="BA94" s="92"/>
      <c r="BB94" s="92"/>
      <c r="BC94" s="98"/>
      <c r="BD94" s="16"/>
    </row>
    <row r="95" spans="1:56" s="7" customFormat="1" ht="15" customHeight="1" thickBot="1" x14ac:dyDescent="0.3">
      <c r="A95" s="16"/>
      <c r="B95" s="90" t="s">
        <v>159</v>
      </c>
      <c r="C95" s="87"/>
      <c r="D95" s="167" t="s">
        <v>160</v>
      </c>
      <c r="E95" s="168"/>
      <c r="F95" s="168"/>
      <c r="G95" s="168"/>
      <c r="H95" s="168"/>
      <c r="I95" s="168"/>
      <c r="J95" s="168"/>
      <c r="K95" s="168"/>
      <c r="L95" s="168"/>
      <c r="M95" s="168"/>
      <c r="N95" s="168"/>
      <c r="O95" s="168"/>
      <c r="P95" s="168"/>
      <c r="Q95" s="169"/>
      <c r="R95" s="141"/>
      <c r="S95" s="142"/>
      <c r="T95" s="86">
        <v>2</v>
      </c>
      <c r="U95" s="87"/>
      <c r="V95" s="90"/>
      <c r="W95" s="86"/>
      <c r="X95" s="86"/>
      <c r="Y95" s="87"/>
      <c r="Z95" s="88">
        <v>8</v>
      </c>
      <c r="AA95" s="89"/>
      <c r="AB95" s="104">
        <f t="shared" si="1"/>
        <v>240</v>
      </c>
      <c r="AC95" s="105"/>
      <c r="AD95" s="90"/>
      <c r="AE95" s="86"/>
      <c r="AF95" s="86"/>
      <c r="AG95" s="86"/>
      <c r="AH95" s="86"/>
      <c r="AI95" s="86"/>
      <c r="AJ95" s="86"/>
      <c r="AK95" s="86"/>
      <c r="AL95" s="86">
        <f>AB95</f>
        <v>240</v>
      </c>
      <c r="AM95" s="87"/>
      <c r="AN95" s="88"/>
      <c r="AO95" s="89"/>
      <c r="AP95" s="86"/>
      <c r="AQ95" s="87"/>
      <c r="AR95" s="90"/>
      <c r="AS95" s="86"/>
      <c r="AT95" s="86"/>
      <c r="AU95" s="87"/>
      <c r="AV95" s="91"/>
      <c r="AW95" s="92"/>
      <c r="AX95" s="92"/>
      <c r="AY95" s="98"/>
      <c r="AZ95" s="406"/>
      <c r="BA95" s="92"/>
      <c r="BB95" s="92"/>
      <c r="BC95" s="98"/>
      <c r="BD95" s="16"/>
    </row>
    <row r="96" spans="1:56" s="11" customFormat="1" ht="30" customHeight="1" thickBot="1" x14ac:dyDescent="0.3">
      <c r="A96" s="53"/>
      <c r="B96" s="161" t="s">
        <v>103</v>
      </c>
      <c r="C96" s="162"/>
      <c r="D96" s="162"/>
      <c r="E96" s="162"/>
      <c r="F96" s="162"/>
      <c r="G96" s="162"/>
      <c r="H96" s="162"/>
      <c r="I96" s="162"/>
      <c r="J96" s="162"/>
      <c r="K96" s="162"/>
      <c r="L96" s="162"/>
      <c r="M96" s="162"/>
      <c r="N96" s="162"/>
      <c r="O96" s="162"/>
      <c r="P96" s="162"/>
      <c r="Q96" s="163"/>
      <c r="R96" s="112">
        <v>8</v>
      </c>
      <c r="S96" s="113"/>
      <c r="T96" s="112">
        <v>8</v>
      </c>
      <c r="U96" s="113"/>
      <c r="V96" s="112"/>
      <c r="W96" s="113"/>
      <c r="X96" s="112">
        <v>1</v>
      </c>
      <c r="Y96" s="113"/>
      <c r="Z96" s="112">
        <f>SUM(Z80:AA95)</f>
        <v>57</v>
      </c>
      <c r="AA96" s="113"/>
      <c r="AB96" s="112">
        <f>SUM(AB80:AC95)</f>
        <v>1710</v>
      </c>
      <c r="AC96" s="113"/>
      <c r="AD96" s="112">
        <f>SUM(AD80:AE95)</f>
        <v>818</v>
      </c>
      <c r="AE96" s="113"/>
      <c r="AF96" s="112">
        <f>SUM(AF80:AG95)</f>
        <v>346</v>
      </c>
      <c r="AG96" s="113"/>
      <c r="AH96" s="112">
        <f>SUM(AH80:AI95)</f>
        <v>0</v>
      </c>
      <c r="AI96" s="113"/>
      <c r="AJ96" s="112">
        <f>SUM(AJ80:AK95)</f>
        <v>472</v>
      </c>
      <c r="AK96" s="113"/>
      <c r="AL96" s="112">
        <f>SUM(AL80:AM95)</f>
        <v>892</v>
      </c>
      <c r="AM96" s="113"/>
      <c r="AN96" s="112">
        <f>SUM(AN80:AO95)</f>
        <v>28</v>
      </c>
      <c r="AO96" s="113"/>
      <c r="AP96" s="112">
        <f>SUM(AP80:AQ95)</f>
        <v>20</v>
      </c>
      <c r="AQ96" s="113"/>
      <c r="AR96" s="112">
        <f>SUM(AR80:AS95)</f>
        <v>0</v>
      </c>
      <c r="AS96" s="113"/>
      <c r="AT96" s="112">
        <f>SUM(AT80:AU95)</f>
        <v>0</v>
      </c>
      <c r="AU96" s="113"/>
      <c r="AV96" s="112">
        <f>SUM(AV80:AW95)</f>
        <v>0</v>
      </c>
      <c r="AW96" s="113"/>
      <c r="AX96" s="112">
        <f>SUM(AX80:AY95)</f>
        <v>0</v>
      </c>
      <c r="AY96" s="113"/>
      <c r="AZ96" s="112">
        <f>SUM(AZ80:BA95)</f>
        <v>0</v>
      </c>
      <c r="BA96" s="113"/>
      <c r="BB96" s="112">
        <f>SUM(BB80:BC95)</f>
        <v>0</v>
      </c>
      <c r="BC96" s="405"/>
      <c r="BD96" s="53"/>
    </row>
    <row r="97" spans="1:56" s="7" customFormat="1" ht="30" customHeight="1" thickBot="1" x14ac:dyDescent="0.3">
      <c r="A97" s="16"/>
      <c r="B97" s="57"/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1"/>
      <c r="S97" s="51"/>
      <c r="T97" s="51"/>
      <c r="U97" s="51"/>
      <c r="V97" s="51"/>
      <c r="W97" s="51"/>
      <c r="X97" s="51"/>
      <c r="Y97" s="51"/>
      <c r="Z97" s="51"/>
      <c r="AA97" s="51"/>
      <c r="AB97" s="51"/>
      <c r="AC97" s="51"/>
      <c r="AD97" s="51"/>
      <c r="AE97" s="51"/>
      <c r="AF97" s="51"/>
      <c r="AG97" s="51"/>
      <c r="AH97" s="51"/>
      <c r="AI97" s="51"/>
      <c r="AJ97" s="51"/>
      <c r="AK97" s="51"/>
      <c r="AL97" s="51"/>
      <c r="AM97" s="51"/>
      <c r="AN97" s="51"/>
      <c r="AO97" s="51"/>
      <c r="AP97" s="51"/>
      <c r="AQ97" s="51"/>
      <c r="AR97" s="51"/>
      <c r="AS97" s="51"/>
      <c r="AT97" s="51"/>
      <c r="AU97" s="51"/>
      <c r="AV97" s="51"/>
      <c r="AW97" s="51"/>
      <c r="AX97" s="51"/>
      <c r="AY97" s="51"/>
      <c r="AZ97" s="51"/>
      <c r="BA97" s="51"/>
      <c r="BB97" s="51"/>
      <c r="BC97" s="51"/>
      <c r="BD97" s="16"/>
    </row>
    <row r="98" spans="1:56" s="7" customFormat="1" ht="15" customHeight="1" thickBot="1" x14ac:dyDescent="0.3">
      <c r="A98" s="16"/>
      <c r="B98" s="133" t="s">
        <v>105</v>
      </c>
      <c r="C98" s="134"/>
      <c r="D98" s="134"/>
      <c r="E98" s="134"/>
      <c r="F98" s="134"/>
      <c r="G98" s="134"/>
      <c r="H98" s="134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34"/>
      <c r="AB98" s="134"/>
      <c r="AC98" s="134"/>
      <c r="AD98" s="134"/>
      <c r="AE98" s="134"/>
      <c r="AF98" s="134"/>
      <c r="AG98" s="134"/>
      <c r="AH98" s="134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134"/>
      <c r="BB98" s="134"/>
      <c r="BC98" s="135"/>
      <c r="BD98" s="16"/>
    </row>
    <row r="99" spans="1:56" s="8" customFormat="1" ht="15" customHeight="1" thickBot="1" x14ac:dyDescent="0.3">
      <c r="A99" s="10"/>
      <c r="B99" s="136" t="s">
        <v>106</v>
      </c>
      <c r="C99" s="137"/>
      <c r="D99" s="120" t="s">
        <v>181</v>
      </c>
      <c r="E99" s="121"/>
      <c r="F99" s="121"/>
      <c r="G99" s="121"/>
      <c r="H99" s="121"/>
      <c r="I99" s="121"/>
      <c r="J99" s="121"/>
      <c r="K99" s="121"/>
      <c r="L99" s="121"/>
      <c r="M99" s="121"/>
      <c r="N99" s="121"/>
      <c r="O99" s="121"/>
      <c r="P99" s="121"/>
      <c r="Q99" s="122"/>
      <c r="R99" s="76"/>
      <c r="S99" s="77"/>
      <c r="T99" s="72">
        <v>3</v>
      </c>
      <c r="U99" s="73"/>
      <c r="V99" s="76"/>
      <c r="W99" s="77"/>
      <c r="X99" s="72"/>
      <c r="Y99" s="73"/>
      <c r="Z99" s="76">
        <v>24</v>
      </c>
      <c r="AA99" s="77"/>
      <c r="AB99" s="72">
        <v>720</v>
      </c>
      <c r="AC99" s="73"/>
      <c r="AD99" s="76"/>
      <c r="AE99" s="77"/>
      <c r="AF99" s="74"/>
      <c r="AG99" s="106"/>
      <c r="AH99" s="74"/>
      <c r="AI99" s="106"/>
      <c r="AJ99" s="74"/>
      <c r="AK99" s="106"/>
      <c r="AL99" s="74"/>
      <c r="AM99" s="75"/>
      <c r="AN99" s="76"/>
      <c r="AO99" s="77"/>
      <c r="AP99" s="72"/>
      <c r="AQ99" s="73"/>
      <c r="AR99" s="76"/>
      <c r="AS99" s="77"/>
      <c r="AT99" s="72"/>
      <c r="AU99" s="73"/>
      <c r="AV99" s="76"/>
      <c r="AW99" s="77"/>
      <c r="AX99" s="72"/>
      <c r="AY99" s="73"/>
      <c r="AZ99" s="174"/>
      <c r="BA99" s="77"/>
      <c r="BB99" s="72"/>
      <c r="BC99" s="73"/>
      <c r="BD99" s="10"/>
    </row>
    <row r="100" spans="1:56" s="3" customFormat="1" ht="30" customHeight="1" thickBot="1" x14ac:dyDescent="0.3">
      <c r="A100" s="56"/>
      <c r="B100" s="114" t="s">
        <v>107</v>
      </c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6"/>
      <c r="R100" s="117"/>
      <c r="S100" s="118"/>
      <c r="T100" s="117">
        <v>3</v>
      </c>
      <c r="U100" s="118"/>
      <c r="V100" s="119"/>
      <c r="W100" s="118"/>
      <c r="X100" s="117"/>
      <c r="Y100" s="119"/>
      <c r="Z100" s="117">
        <f>Z99</f>
        <v>24</v>
      </c>
      <c r="AA100" s="118"/>
      <c r="AB100" s="117">
        <f t="shared" ref="AB100" si="4">AB99</f>
        <v>720</v>
      </c>
      <c r="AC100" s="118"/>
      <c r="AD100" s="117"/>
      <c r="AE100" s="118"/>
      <c r="AF100" s="117"/>
      <c r="AG100" s="118"/>
      <c r="AH100" s="117"/>
      <c r="AI100" s="118"/>
      <c r="AJ100" s="117"/>
      <c r="AK100" s="118"/>
      <c r="AL100" s="117"/>
      <c r="AM100" s="118"/>
      <c r="AN100" s="117"/>
      <c r="AO100" s="118"/>
      <c r="AP100" s="117"/>
      <c r="AQ100" s="118"/>
      <c r="AR100" s="117"/>
      <c r="AS100" s="118"/>
      <c r="AT100" s="117"/>
      <c r="AU100" s="118"/>
      <c r="AV100" s="117"/>
      <c r="AW100" s="118"/>
      <c r="AX100" s="117"/>
      <c r="AY100" s="118"/>
      <c r="AZ100" s="117"/>
      <c r="BA100" s="118"/>
      <c r="BB100" s="117"/>
      <c r="BC100" s="118"/>
      <c r="BD100" s="56"/>
    </row>
    <row r="101" spans="1:56" s="1" customFormat="1" ht="15" customHeight="1" thickBot="1" x14ac:dyDescent="0.3">
      <c r="A101" s="16"/>
      <c r="B101" s="57"/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  <c r="P101" s="57"/>
      <c r="Q101" s="57"/>
      <c r="R101" s="51"/>
      <c r="S101" s="51"/>
      <c r="T101" s="51"/>
      <c r="U101" s="51"/>
      <c r="V101" s="51"/>
      <c r="W101" s="51"/>
      <c r="X101" s="51"/>
      <c r="Y101" s="51"/>
      <c r="Z101" s="51"/>
      <c r="AA101" s="51"/>
      <c r="AB101" s="51"/>
      <c r="AC101" s="51"/>
      <c r="AD101" s="51"/>
      <c r="AE101" s="51"/>
      <c r="AF101" s="51"/>
      <c r="AG101" s="51"/>
      <c r="AH101" s="51"/>
      <c r="AI101" s="51"/>
      <c r="AJ101" s="51"/>
      <c r="AK101" s="51"/>
      <c r="AL101" s="51"/>
      <c r="AM101" s="51"/>
      <c r="AN101" s="51"/>
      <c r="AO101" s="51"/>
      <c r="AP101" s="51"/>
      <c r="AQ101" s="51"/>
      <c r="AR101" s="51"/>
      <c r="AS101" s="51"/>
      <c r="AT101" s="51"/>
      <c r="AU101" s="51"/>
      <c r="AV101" s="51"/>
      <c r="AW101" s="51"/>
      <c r="AX101" s="51"/>
      <c r="AY101" s="51"/>
      <c r="AZ101" s="51"/>
      <c r="BA101" s="51"/>
      <c r="BB101" s="51"/>
      <c r="BC101" s="51"/>
      <c r="BD101" s="16"/>
    </row>
    <row r="102" spans="1:56" s="1" customFormat="1" ht="15.75" thickBot="1" x14ac:dyDescent="0.3">
      <c r="A102" s="16"/>
      <c r="B102" s="123" t="s">
        <v>104</v>
      </c>
      <c r="C102" s="124"/>
      <c r="D102" s="124"/>
      <c r="E102" s="124"/>
      <c r="F102" s="124"/>
      <c r="G102" s="124"/>
      <c r="H102" s="124"/>
      <c r="I102" s="124"/>
      <c r="J102" s="124"/>
      <c r="K102" s="124"/>
      <c r="L102" s="124"/>
      <c r="M102" s="124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F102" s="124"/>
      <c r="AG102" s="124"/>
      <c r="AH102" s="124"/>
      <c r="AI102" s="124"/>
      <c r="AJ102" s="124"/>
      <c r="AK102" s="124"/>
      <c r="AL102" s="124"/>
      <c r="AM102" s="124"/>
      <c r="AN102" s="124"/>
      <c r="AO102" s="124"/>
      <c r="AP102" s="124"/>
      <c r="AQ102" s="124"/>
      <c r="AR102" s="124"/>
      <c r="AS102" s="124"/>
      <c r="AT102" s="124"/>
      <c r="AU102" s="124"/>
      <c r="AV102" s="124"/>
      <c r="AW102" s="124"/>
      <c r="AX102" s="124"/>
      <c r="AY102" s="124"/>
      <c r="AZ102" s="124"/>
      <c r="BA102" s="124"/>
      <c r="BB102" s="124"/>
      <c r="BC102" s="125"/>
      <c r="BD102" s="16"/>
    </row>
    <row r="103" spans="1:56" s="3" customFormat="1" ht="15.75" thickBot="1" x14ac:dyDescent="0.3">
      <c r="A103" s="56"/>
      <c r="B103" s="173" t="s">
        <v>161</v>
      </c>
      <c r="C103" s="127"/>
      <c r="D103" s="170" t="s">
        <v>80</v>
      </c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2"/>
      <c r="R103" s="173">
        <v>3</v>
      </c>
      <c r="S103" s="126"/>
      <c r="T103" s="126"/>
      <c r="U103" s="127"/>
      <c r="V103" s="173"/>
      <c r="W103" s="126"/>
      <c r="X103" s="126"/>
      <c r="Y103" s="127"/>
      <c r="Z103" s="173">
        <v>9</v>
      </c>
      <c r="AA103" s="126"/>
      <c r="AB103" s="126">
        <f>Z103*30</f>
        <v>270</v>
      </c>
      <c r="AC103" s="127"/>
      <c r="AD103" s="173"/>
      <c r="AE103" s="126"/>
      <c r="AF103" s="126"/>
      <c r="AG103" s="126"/>
      <c r="AH103" s="126"/>
      <c r="AI103" s="126"/>
      <c r="AJ103" s="126"/>
      <c r="AK103" s="126"/>
      <c r="AL103" s="126">
        <v>270</v>
      </c>
      <c r="AM103" s="127"/>
      <c r="AN103" s="173"/>
      <c r="AO103" s="126"/>
      <c r="AP103" s="126"/>
      <c r="AQ103" s="127"/>
      <c r="AR103" s="173"/>
      <c r="AS103" s="126"/>
      <c r="AT103" s="126"/>
      <c r="AU103" s="127"/>
      <c r="AV103" s="409"/>
      <c r="AW103" s="180"/>
      <c r="AX103" s="180"/>
      <c r="AY103" s="410"/>
      <c r="AZ103" s="179"/>
      <c r="BA103" s="180"/>
      <c r="BB103" s="402"/>
      <c r="BC103" s="403"/>
      <c r="BD103" s="56"/>
    </row>
    <row r="104" spans="1:56" s="1" customFormat="1" ht="75" customHeight="1" thickBot="1" x14ac:dyDescent="0.3">
      <c r="A104" s="16"/>
      <c r="B104" s="35"/>
      <c r="C104" s="35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3"/>
      <c r="S104" s="53"/>
      <c r="T104" s="53"/>
      <c r="U104" s="53"/>
      <c r="V104" s="53"/>
      <c r="W104" s="53"/>
      <c r="X104" s="53"/>
      <c r="Y104" s="53"/>
      <c r="Z104" s="53"/>
      <c r="AA104" s="53"/>
      <c r="AB104" s="53"/>
      <c r="AC104" s="53"/>
      <c r="AD104" s="53"/>
      <c r="AE104" s="53"/>
      <c r="AF104" s="53"/>
      <c r="AG104" s="53"/>
      <c r="AH104" s="53"/>
      <c r="AI104" s="53"/>
      <c r="AJ104" s="53"/>
      <c r="AK104" s="53"/>
      <c r="AL104" s="53"/>
      <c r="AM104" s="53"/>
      <c r="AN104" s="53"/>
      <c r="AO104" s="53"/>
      <c r="AP104" s="53"/>
      <c r="AQ104" s="53"/>
      <c r="AR104" s="53"/>
      <c r="AS104" s="53"/>
      <c r="AT104" s="53"/>
      <c r="AU104" s="53"/>
      <c r="AV104" s="59"/>
      <c r="AW104" s="59"/>
      <c r="AX104" s="59"/>
      <c r="AY104" s="59"/>
      <c r="AZ104" s="59"/>
      <c r="BA104" s="59"/>
      <c r="BB104" s="59"/>
      <c r="BC104" s="59"/>
      <c r="BD104" s="16"/>
    </row>
    <row r="105" spans="1:56" s="1" customFormat="1" ht="45" customHeight="1" thickBot="1" x14ac:dyDescent="0.3">
      <c r="A105" s="16"/>
      <c r="B105" s="161" t="s">
        <v>163</v>
      </c>
      <c r="C105" s="162"/>
      <c r="D105" s="162"/>
      <c r="E105" s="162"/>
      <c r="F105" s="162"/>
      <c r="G105" s="162"/>
      <c r="H105" s="162"/>
      <c r="I105" s="162"/>
      <c r="J105" s="162"/>
      <c r="K105" s="162"/>
      <c r="L105" s="162"/>
      <c r="M105" s="162"/>
      <c r="N105" s="162"/>
      <c r="O105" s="162"/>
      <c r="P105" s="162"/>
      <c r="Q105" s="163"/>
      <c r="R105" s="152">
        <f>R96</f>
        <v>8</v>
      </c>
      <c r="S105" s="390"/>
      <c r="T105" s="152">
        <f>T96</f>
        <v>8</v>
      </c>
      <c r="U105" s="390"/>
      <c r="V105" s="152">
        <f>V96</f>
        <v>0</v>
      </c>
      <c r="W105" s="390"/>
      <c r="X105" s="152">
        <f>X96</f>
        <v>1</v>
      </c>
      <c r="Y105" s="390"/>
      <c r="Z105" s="128">
        <f>Z96+Z100+Z103</f>
        <v>90</v>
      </c>
      <c r="AA105" s="129"/>
      <c r="AB105" s="128">
        <f>AB96+AB100+AB103</f>
        <v>2700</v>
      </c>
      <c r="AC105" s="129"/>
      <c r="AD105" s="128">
        <f>AD96+AD100+AD103</f>
        <v>818</v>
      </c>
      <c r="AE105" s="129"/>
      <c r="AF105" s="128">
        <f>AF96+AF100+AF103</f>
        <v>346</v>
      </c>
      <c r="AG105" s="129"/>
      <c r="AH105" s="128">
        <f>AH96+AH100+AH103</f>
        <v>0</v>
      </c>
      <c r="AI105" s="129"/>
      <c r="AJ105" s="128">
        <f>AJ96+AJ100+AJ103</f>
        <v>472</v>
      </c>
      <c r="AK105" s="129"/>
      <c r="AL105" s="128">
        <f>AL96+AL100+AL103</f>
        <v>1162</v>
      </c>
      <c r="AM105" s="129"/>
      <c r="AN105" s="128">
        <f>AN96</f>
        <v>28</v>
      </c>
      <c r="AO105" s="129"/>
      <c r="AP105" s="128">
        <f t="shared" ref="AP105" si="5">AP96</f>
        <v>20</v>
      </c>
      <c r="AQ105" s="129"/>
      <c r="AR105" s="128">
        <f t="shared" ref="AR105" si="6">AR96</f>
        <v>0</v>
      </c>
      <c r="AS105" s="129"/>
      <c r="AT105" s="128">
        <f t="shared" ref="AT105" si="7">AT96</f>
        <v>0</v>
      </c>
      <c r="AU105" s="129"/>
      <c r="AV105" s="128">
        <f t="shared" ref="AV105" si="8">AV96</f>
        <v>0</v>
      </c>
      <c r="AW105" s="129"/>
      <c r="AX105" s="128">
        <f t="shared" ref="AX105" si="9">AX96</f>
        <v>0</v>
      </c>
      <c r="AY105" s="129"/>
      <c r="AZ105" s="385" t="s">
        <v>96</v>
      </c>
      <c r="BA105" s="386"/>
      <c r="BB105" s="386"/>
      <c r="BC105" s="387"/>
      <c r="BD105" s="16"/>
    </row>
    <row r="106" spans="1:56" s="1" customFormat="1" x14ac:dyDescent="0.25">
      <c r="A106" s="16"/>
      <c r="B106" s="400" t="s">
        <v>121</v>
      </c>
      <c r="C106" s="401"/>
      <c r="D106" s="401"/>
      <c r="E106" s="401"/>
      <c r="F106" s="401"/>
      <c r="G106" s="401"/>
      <c r="H106" s="401"/>
      <c r="I106" s="401"/>
      <c r="J106" s="401"/>
      <c r="K106" s="401"/>
      <c r="L106" s="401"/>
      <c r="M106" s="401"/>
      <c r="N106" s="401"/>
      <c r="O106" s="401"/>
      <c r="P106" s="401"/>
      <c r="Q106" s="401"/>
      <c r="R106" s="401"/>
      <c r="S106" s="401"/>
      <c r="T106" s="401"/>
      <c r="U106" s="401"/>
      <c r="V106" s="401"/>
      <c r="W106" s="401"/>
      <c r="X106" s="401"/>
      <c r="Y106" s="401"/>
      <c r="Z106" s="401"/>
      <c r="AA106" s="401"/>
      <c r="AB106" s="401"/>
      <c r="AC106" s="401"/>
      <c r="AD106" s="401"/>
      <c r="AE106" s="401"/>
      <c r="AF106" s="401"/>
      <c r="AG106" s="401"/>
      <c r="AH106" s="401"/>
      <c r="AI106" s="401"/>
      <c r="AJ106" s="401"/>
      <c r="AK106" s="401"/>
      <c r="AL106" s="401"/>
      <c r="AM106" s="401"/>
      <c r="AN106" s="130">
        <f>AN105</f>
        <v>28</v>
      </c>
      <c r="AO106" s="131"/>
      <c r="AP106" s="435">
        <f>AP105</f>
        <v>20</v>
      </c>
      <c r="AQ106" s="436"/>
      <c r="AR106" s="130"/>
      <c r="AS106" s="131"/>
      <c r="AT106" s="131"/>
      <c r="AU106" s="132"/>
      <c r="AV106" s="130"/>
      <c r="AW106" s="131"/>
      <c r="AX106" s="131"/>
      <c r="AY106" s="132"/>
      <c r="AZ106" s="391">
        <f t="shared" ref="AZ106:AZ111" si="10">SUM(AN106:AY106)</f>
        <v>48</v>
      </c>
      <c r="BA106" s="392"/>
      <c r="BB106" s="392"/>
      <c r="BC106" s="393"/>
      <c r="BD106" s="16"/>
    </row>
    <row r="107" spans="1:56" s="5" customFormat="1" x14ac:dyDescent="0.25">
      <c r="A107" s="16"/>
      <c r="B107" s="388" t="s">
        <v>95</v>
      </c>
      <c r="C107" s="389"/>
      <c r="D107" s="389"/>
      <c r="E107" s="389"/>
      <c r="F107" s="389"/>
      <c r="G107" s="389"/>
      <c r="H107" s="389"/>
      <c r="I107" s="389"/>
      <c r="J107" s="389"/>
      <c r="K107" s="389"/>
      <c r="L107" s="389"/>
      <c r="M107" s="389"/>
      <c r="N107" s="389"/>
      <c r="O107" s="389"/>
      <c r="P107" s="389"/>
      <c r="Q107" s="389"/>
      <c r="R107" s="389"/>
      <c r="S107" s="389"/>
      <c r="T107" s="389"/>
      <c r="U107" s="389"/>
      <c r="V107" s="389"/>
      <c r="W107" s="389"/>
      <c r="X107" s="389"/>
      <c r="Y107" s="389"/>
      <c r="Z107" s="389"/>
      <c r="AA107" s="389"/>
      <c r="AB107" s="389"/>
      <c r="AC107" s="389"/>
      <c r="AD107" s="389"/>
      <c r="AE107" s="389"/>
      <c r="AF107" s="389"/>
      <c r="AG107" s="389"/>
      <c r="AH107" s="389"/>
      <c r="AI107" s="389"/>
      <c r="AJ107" s="389"/>
      <c r="AK107" s="389"/>
      <c r="AL107" s="389"/>
      <c r="AM107" s="389"/>
      <c r="AN107" s="138">
        <v>8</v>
      </c>
      <c r="AO107" s="139"/>
      <c r="AP107" s="139">
        <v>7</v>
      </c>
      <c r="AQ107" s="140"/>
      <c r="AR107" s="138">
        <v>1</v>
      </c>
      <c r="AS107" s="139"/>
      <c r="AT107" s="139"/>
      <c r="AU107" s="140"/>
      <c r="AV107" s="138"/>
      <c r="AW107" s="139"/>
      <c r="AX107" s="139"/>
      <c r="AY107" s="140"/>
      <c r="AZ107" s="394">
        <f t="shared" si="10"/>
        <v>16</v>
      </c>
      <c r="BA107" s="395"/>
      <c r="BB107" s="395"/>
      <c r="BC107" s="396"/>
      <c r="BD107" s="16"/>
    </row>
    <row r="108" spans="1:56" s="5" customFormat="1" x14ac:dyDescent="0.25">
      <c r="A108" s="16"/>
      <c r="B108" s="388" t="s">
        <v>42</v>
      </c>
      <c r="C108" s="389"/>
      <c r="D108" s="389"/>
      <c r="E108" s="389"/>
      <c r="F108" s="389"/>
      <c r="G108" s="389"/>
      <c r="H108" s="389"/>
      <c r="I108" s="389"/>
      <c r="J108" s="389"/>
      <c r="K108" s="389"/>
      <c r="L108" s="389"/>
      <c r="M108" s="389"/>
      <c r="N108" s="389"/>
      <c r="O108" s="389"/>
      <c r="P108" s="389"/>
      <c r="Q108" s="389"/>
      <c r="R108" s="389"/>
      <c r="S108" s="389"/>
      <c r="T108" s="389"/>
      <c r="U108" s="389"/>
      <c r="V108" s="389"/>
      <c r="W108" s="389"/>
      <c r="X108" s="389"/>
      <c r="Y108" s="389"/>
      <c r="Z108" s="389"/>
      <c r="AA108" s="389"/>
      <c r="AB108" s="389"/>
      <c r="AC108" s="389"/>
      <c r="AD108" s="389"/>
      <c r="AE108" s="389"/>
      <c r="AF108" s="389"/>
      <c r="AG108" s="389"/>
      <c r="AH108" s="389"/>
      <c r="AI108" s="389"/>
      <c r="AJ108" s="389"/>
      <c r="AK108" s="389"/>
      <c r="AL108" s="389"/>
      <c r="AM108" s="389"/>
      <c r="AN108" s="138">
        <v>4</v>
      </c>
      <c r="AO108" s="139"/>
      <c r="AP108" s="139">
        <v>4</v>
      </c>
      <c r="AQ108" s="140"/>
      <c r="AR108" s="138"/>
      <c r="AS108" s="139"/>
      <c r="AT108" s="139"/>
      <c r="AU108" s="140"/>
      <c r="AV108" s="138"/>
      <c r="AW108" s="139"/>
      <c r="AX108" s="139"/>
      <c r="AY108" s="140"/>
      <c r="AZ108" s="397">
        <f t="shared" si="10"/>
        <v>8</v>
      </c>
      <c r="BA108" s="398"/>
      <c r="BB108" s="398"/>
      <c r="BC108" s="399"/>
      <c r="BD108" s="16"/>
    </row>
    <row r="109" spans="1:56" s="5" customFormat="1" ht="15" customHeight="1" x14ac:dyDescent="0.25">
      <c r="A109" s="16"/>
      <c r="B109" s="388" t="s">
        <v>43</v>
      </c>
      <c r="C109" s="389"/>
      <c r="D109" s="389"/>
      <c r="E109" s="389"/>
      <c r="F109" s="389"/>
      <c r="G109" s="389"/>
      <c r="H109" s="389"/>
      <c r="I109" s="389"/>
      <c r="J109" s="389"/>
      <c r="K109" s="389"/>
      <c r="L109" s="389"/>
      <c r="M109" s="389"/>
      <c r="N109" s="389"/>
      <c r="O109" s="389"/>
      <c r="P109" s="389"/>
      <c r="Q109" s="389"/>
      <c r="R109" s="389"/>
      <c r="S109" s="389"/>
      <c r="T109" s="389"/>
      <c r="U109" s="389"/>
      <c r="V109" s="389"/>
      <c r="W109" s="389"/>
      <c r="X109" s="389"/>
      <c r="Y109" s="389"/>
      <c r="Z109" s="389"/>
      <c r="AA109" s="389"/>
      <c r="AB109" s="389"/>
      <c r="AC109" s="389"/>
      <c r="AD109" s="389"/>
      <c r="AE109" s="389"/>
      <c r="AF109" s="389"/>
      <c r="AG109" s="389"/>
      <c r="AH109" s="389"/>
      <c r="AI109" s="389"/>
      <c r="AJ109" s="389"/>
      <c r="AK109" s="389"/>
      <c r="AL109" s="389"/>
      <c r="AM109" s="389"/>
      <c r="AN109" s="138">
        <v>4</v>
      </c>
      <c r="AO109" s="139"/>
      <c r="AP109" s="139">
        <v>3</v>
      </c>
      <c r="AQ109" s="140"/>
      <c r="AR109" s="138">
        <v>1</v>
      </c>
      <c r="AS109" s="139"/>
      <c r="AT109" s="139"/>
      <c r="AU109" s="140"/>
      <c r="AV109" s="138"/>
      <c r="AW109" s="139"/>
      <c r="AX109" s="139"/>
      <c r="AY109" s="140"/>
      <c r="AZ109" s="397">
        <f t="shared" si="10"/>
        <v>8</v>
      </c>
      <c r="BA109" s="398"/>
      <c r="BB109" s="398"/>
      <c r="BC109" s="399"/>
      <c r="BD109" s="16"/>
    </row>
    <row r="110" spans="1:56" s="5" customFormat="1" x14ac:dyDescent="0.25">
      <c r="A110" s="16"/>
      <c r="B110" s="388" t="s">
        <v>44</v>
      </c>
      <c r="C110" s="389"/>
      <c r="D110" s="389"/>
      <c r="E110" s="389"/>
      <c r="F110" s="389"/>
      <c r="G110" s="389"/>
      <c r="H110" s="389"/>
      <c r="I110" s="389"/>
      <c r="J110" s="389"/>
      <c r="K110" s="389"/>
      <c r="L110" s="389"/>
      <c r="M110" s="389"/>
      <c r="N110" s="389"/>
      <c r="O110" s="389"/>
      <c r="P110" s="389"/>
      <c r="Q110" s="389"/>
      <c r="R110" s="389"/>
      <c r="S110" s="389"/>
      <c r="T110" s="389"/>
      <c r="U110" s="389"/>
      <c r="V110" s="389"/>
      <c r="W110" s="389"/>
      <c r="X110" s="389"/>
      <c r="Y110" s="389"/>
      <c r="Z110" s="389"/>
      <c r="AA110" s="389"/>
      <c r="AB110" s="389"/>
      <c r="AC110" s="389"/>
      <c r="AD110" s="389"/>
      <c r="AE110" s="389"/>
      <c r="AF110" s="389"/>
      <c r="AG110" s="389"/>
      <c r="AH110" s="389"/>
      <c r="AI110" s="389"/>
      <c r="AJ110" s="389"/>
      <c r="AK110" s="389"/>
      <c r="AL110" s="389"/>
      <c r="AM110" s="389"/>
      <c r="AN110" s="138"/>
      <c r="AO110" s="139"/>
      <c r="AP110" s="139">
        <v>1</v>
      </c>
      <c r="AQ110" s="140"/>
      <c r="AR110" s="138"/>
      <c r="AS110" s="139"/>
      <c r="AT110" s="139"/>
      <c r="AU110" s="140"/>
      <c r="AV110" s="138"/>
      <c r="AW110" s="139"/>
      <c r="AX110" s="139"/>
      <c r="AY110" s="140"/>
      <c r="AZ110" s="397">
        <f t="shared" si="10"/>
        <v>1</v>
      </c>
      <c r="BA110" s="398"/>
      <c r="BB110" s="398"/>
      <c r="BC110" s="399"/>
      <c r="BD110" s="16"/>
    </row>
    <row r="111" spans="1:56" s="7" customFormat="1" ht="15.75" thickBot="1" x14ac:dyDescent="0.3">
      <c r="A111" s="16"/>
      <c r="B111" s="107" t="s">
        <v>79</v>
      </c>
      <c r="C111" s="108"/>
      <c r="D111" s="108"/>
      <c r="E111" s="108"/>
      <c r="F111" s="108"/>
      <c r="G111" s="108"/>
      <c r="H111" s="108"/>
      <c r="I111" s="108"/>
      <c r="J111" s="108"/>
      <c r="K111" s="108"/>
      <c r="L111" s="108"/>
      <c r="M111" s="108"/>
      <c r="N111" s="108"/>
      <c r="O111" s="108"/>
      <c r="P111" s="108"/>
      <c r="Q111" s="108"/>
      <c r="R111" s="108"/>
      <c r="S111" s="108"/>
      <c r="T111" s="108"/>
      <c r="U111" s="108"/>
      <c r="V111" s="108"/>
      <c r="W111" s="108"/>
      <c r="X111" s="108"/>
      <c r="Y111" s="108"/>
      <c r="Z111" s="108"/>
      <c r="AA111" s="108"/>
      <c r="AB111" s="108"/>
      <c r="AC111" s="108"/>
      <c r="AD111" s="108"/>
      <c r="AE111" s="108"/>
      <c r="AF111" s="108"/>
      <c r="AG111" s="108"/>
      <c r="AH111" s="108"/>
      <c r="AI111" s="108"/>
      <c r="AJ111" s="108"/>
      <c r="AK111" s="108"/>
      <c r="AL111" s="108"/>
      <c r="AM111" s="108"/>
      <c r="AN111" s="109"/>
      <c r="AO111" s="110"/>
      <c r="AP111" s="110"/>
      <c r="AQ111" s="111"/>
      <c r="AR111" s="109">
        <v>1</v>
      </c>
      <c r="AS111" s="110"/>
      <c r="AT111" s="110"/>
      <c r="AU111" s="111"/>
      <c r="AV111" s="109"/>
      <c r="AW111" s="110"/>
      <c r="AX111" s="110"/>
      <c r="AY111" s="111"/>
      <c r="AZ111" s="382">
        <f t="shared" si="10"/>
        <v>1</v>
      </c>
      <c r="BA111" s="383"/>
      <c r="BB111" s="383"/>
      <c r="BC111" s="384"/>
      <c r="BD111" s="16"/>
    </row>
    <row r="112" spans="1:56" s="7" customFormat="1" x14ac:dyDescent="0.25">
      <c r="A112" s="16"/>
      <c r="B112" s="60"/>
      <c r="C112" s="60"/>
      <c r="D112" s="60"/>
      <c r="E112" s="60"/>
      <c r="F112" s="60"/>
      <c r="G112" s="60"/>
      <c r="H112" s="60"/>
      <c r="I112" s="60"/>
      <c r="J112" s="60"/>
      <c r="K112" s="60"/>
      <c r="L112" s="60"/>
      <c r="M112" s="60"/>
      <c r="N112" s="60"/>
      <c r="O112" s="60"/>
      <c r="P112" s="60"/>
      <c r="Q112" s="60"/>
      <c r="R112" s="60"/>
      <c r="S112" s="60"/>
      <c r="T112" s="60"/>
      <c r="U112" s="60"/>
      <c r="V112" s="60"/>
      <c r="W112" s="60"/>
      <c r="X112" s="60"/>
      <c r="Y112" s="60"/>
      <c r="Z112" s="60"/>
      <c r="AA112" s="60"/>
      <c r="AB112" s="60"/>
      <c r="AC112" s="60"/>
      <c r="AD112" s="60"/>
      <c r="AE112" s="60"/>
      <c r="AF112" s="60"/>
      <c r="AG112" s="60"/>
      <c r="AH112" s="60"/>
      <c r="AI112" s="60"/>
      <c r="AJ112" s="60"/>
      <c r="AK112" s="60"/>
      <c r="AL112" s="60"/>
      <c r="AM112" s="60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2"/>
      <c r="BA112" s="62"/>
      <c r="BB112" s="62"/>
      <c r="BC112" s="62"/>
      <c r="BD112" s="16"/>
    </row>
    <row r="113" spans="1:56" s="8" customFormat="1" x14ac:dyDescent="0.25">
      <c r="A113" s="10"/>
      <c r="B113" s="60"/>
      <c r="C113" s="60"/>
      <c r="D113" s="60"/>
      <c r="E113" s="60"/>
      <c r="F113" s="60"/>
      <c r="G113" s="60"/>
      <c r="H113" s="60"/>
      <c r="I113" s="60"/>
      <c r="J113" s="60"/>
      <c r="K113" s="60"/>
      <c r="L113" s="60"/>
      <c r="M113" s="60"/>
      <c r="N113" s="60"/>
      <c r="O113" s="60"/>
      <c r="P113" s="60"/>
      <c r="Q113" s="60"/>
      <c r="R113" s="60"/>
      <c r="S113" s="60"/>
      <c r="T113" s="60"/>
      <c r="U113" s="60"/>
      <c r="V113" s="60"/>
      <c r="W113" s="60"/>
      <c r="X113" s="60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1"/>
      <c r="AO113" s="61"/>
      <c r="AP113" s="61"/>
      <c r="AQ113" s="61"/>
      <c r="AR113" s="61"/>
      <c r="AS113" s="61"/>
      <c r="AT113" s="61"/>
      <c r="AU113" s="61"/>
      <c r="AV113" s="61"/>
      <c r="AW113" s="61"/>
      <c r="AX113" s="61"/>
      <c r="AY113" s="61"/>
      <c r="AZ113" s="62"/>
      <c r="BA113" s="62"/>
      <c r="BB113" s="62"/>
      <c r="BC113" s="62"/>
      <c r="BD113" s="10"/>
    </row>
    <row r="114" spans="1:56" s="8" customFormat="1" x14ac:dyDescent="0.25">
      <c r="A114" s="10"/>
      <c r="B114" s="412" t="s">
        <v>125</v>
      </c>
      <c r="C114" s="412"/>
      <c r="D114" s="412"/>
      <c r="E114" s="412"/>
      <c r="F114" s="412"/>
      <c r="G114" s="412"/>
      <c r="H114" s="412"/>
      <c r="I114" s="412"/>
      <c r="J114" s="412"/>
      <c r="K114" s="412"/>
      <c r="L114" s="412"/>
      <c r="M114" s="412"/>
      <c r="N114" s="412"/>
      <c r="O114" s="412"/>
      <c r="P114" s="412"/>
      <c r="Q114" s="412"/>
      <c r="R114" s="412"/>
      <c r="S114" s="412"/>
      <c r="T114" s="412"/>
      <c r="U114" s="412"/>
      <c r="V114" s="412"/>
      <c r="W114" s="412"/>
      <c r="X114" s="412"/>
      <c r="Y114" s="412"/>
      <c r="Z114" s="10"/>
      <c r="AA114" s="10"/>
      <c r="AB114" s="63"/>
      <c r="AC114" s="10"/>
      <c r="AD114" s="412" t="s">
        <v>125</v>
      </c>
      <c r="AE114" s="412"/>
      <c r="AF114" s="412"/>
      <c r="AG114" s="412"/>
      <c r="AH114" s="412"/>
      <c r="AI114" s="412"/>
      <c r="AJ114" s="412"/>
      <c r="AK114" s="412"/>
      <c r="AL114" s="412"/>
      <c r="AM114" s="412"/>
      <c r="AN114" s="412"/>
      <c r="AO114" s="412"/>
      <c r="AP114" s="412"/>
      <c r="AQ114" s="412"/>
      <c r="AR114" s="412"/>
      <c r="AS114" s="412"/>
      <c r="AT114" s="412"/>
      <c r="AU114" s="412"/>
      <c r="AV114" s="412"/>
      <c r="AW114" s="412"/>
      <c r="AX114" s="412"/>
      <c r="AY114" s="412"/>
      <c r="AZ114" s="412"/>
      <c r="BA114" s="412"/>
      <c r="BB114" s="10"/>
      <c r="BC114" s="10"/>
      <c r="BD114" s="10"/>
    </row>
    <row r="115" spans="1:56" s="8" customFormat="1" ht="15" customHeight="1" x14ac:dyDescent="0.25">
      <c r="A115" s="10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10"/>
      <c r="AA115" s="10"/>
      <c r="AB115" s="63"/>
      <c r="AC115" s="10"/>
      <c r="AD115" s="64"/>
      <c r="AE115" s="64"/>
      <c r="AF115" s="64"/>
      <c r="AG115" s="64"/>
      <c r="AH115" s="64"/>
      <c r="AI115" s="64"/>
      <c r="AJ115" s="64"/>
      <c r="AK115" s="64"/>
      <c r="AL115" s="64"/>
      <c r="AM115" s="64"/>
      <c r="AN115" s="64"/>
      <c r="AO115" s="64"/>
      <c r="AP115" s="64"/>
      <c r="AQ115" s="64"/>
      <c r="AR115" s="64"/>
      <c r="AS115" s="64"/>
      <c r="AT115" s="64"/>
      <c r="AU115" s="64"/>
      <c r="AV115" s="64"/>
      <c r="AW115" s="64"/>
      <c r="AX115" s="64"/>
      <c r="AY115" s="64"/>
      <c r="AZ115" s="64"/>
      <c r="BA115" s="64"/>
      <c r="BB115" s="10"/>
      <c r="BC115" s="10"/>
      <c r="BD115" s="10"/>
    </row>
    <row r="116" spans="1:56" s="8" customFormat="1" x14ac:dyDescent="0.25">
      <c r="A116" s="10"/>
      <c r="B116" s="65" t="s">
        <v>10</v>
      </c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63"/>
      <c r="AC116" s="10"/>
      <c r="AD116" s="65" t="s">
        <v>10</v>
      </c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</row>
    <row r="117" spans="1:56" s="8" customFormat="1" ht="15" customHeight="1" x14ac:dyDescent="0.25">
      <c r="A117" s="10"/>
      <c r="B117" s="10" t="s">
        <v>101</v>
      </c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63"/>
      <c r="AC117" s="10"/>
      <c r="AD117" s="10" t="s">
        <v>72</v>
      </c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</row>
    <row r="118" spans="1:56" s="8" customFormat="1" x14ac:dyDescent="0.25">
      <c r="A118" s="10"/>
      <c r="B118" s="408" t="s">
        <v>126</v>
      </c>
      <c r="C118" s="408"/>
      <c r="D118" s="408"/>
      <c r="E118" s="408"/>
      <c r="F118" s="408"/>
      <c r="G118" s="408"/>
      <c r="H118" s="408"/>
      <c r="I118" s="408"/>
      <c r="J118" s="408"/>
      <c r="K118" s="408"/>
      <c r="L118" s="408"/>
      <c r="M118" s="408"/>
      <c r="N118" s="408"/>
      <c r="O118" s="408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63"/>
      <c r="AC118" s="10"/>
      <c r="AD118" s="408" t="s">
        <v>175</v>
      </c>
      <c r="AE118" s="408"/>
      <c r="AF118" s="408"/>
      <c r="AG118" s="408"/>
      <c r="AH118" s="408"/>
      <c r="AI118" s="408"/>
      <c r="AJ118" s="408"/>
      <c r="AK118" s="408"/>
      <c r="AL118" s="408"/>
      <c r="AM118" s="408"/>
      <c r="AN118" s="408"/>
      <c r="AO118" s="408"/>
      <c r="AP118" s="408"/>
      <c r="AQ118" s="408"/>
      <c r="AR118" s="408"/>
      <c r="AS118" s="408"/>
      <c r="AT118" s="408"/>
      <c r="AU118" s="408"/>
      <c r="AV118" s="408"/>
      <c r="AW118" s="408"/>
      <c r="AX118" s="408"/>
      <c r="AY118" s="10"/>
      <c r="AZ118" s="10"/>
      <c r="BA118" s="10"/>
      <c r="BB118" s="10"/>
      <c r="BC118" s="10"/>
      <c r="BD118" s="10"/>
    </row>
    <row r="119" spans="1:56" s="8" customFormat="1" x14ac:dyDescent="0.25">
      <c r="A119" s="10"/>
      <c r="B119" s="408" t="s">
        <v>75</v>
      </c>
      <c r="C119" s="408"/>
      <c r="D119" s="408"/>
      <c r="E119" s="408"/>
      <c r="F119" s="408"/>
      <c r="G119" s="408"/>
      <c r="H119" s="408"/>
      <c r="I119" s="408"/>
      <c r="J119" s="408"/>
      <c r="K119" s="408"/>
      <c r="L119" s="408"/>
      <c r="M119" s="408"/>
      <c r="N119" s="408"/>
      <c r="O119" s="408"/>
      <c r="P119" s="408"/>
      <c r="Q119" s="408"/>
      <c r="R119" s="408"/>
      <c r="S119" s="408"/>
      <c r="T119" s="10"/>
      <c r="U119" s="10"/>
      <c r="V119" s="10"/>
      <c r="W119" s="10"/>
      <c r="X119" s="10"/>
      <c r="Y119" s="10"/>
      <c r="Z119" s="10"/>
      <c r="AA119" s="10"/>
      <c r="AB119" s="63"/>
      <c r="AC119" s="10"/>
      <c r="AD119" s="407" t="s">
        <v>176</v>
      </c>
      <c r="AE119" s="407"/>
      <c r="AF119" s="407"/>
      <c r="AG119" s="407"/>
      <c r="AH119" s="407"/>
      <c r="AI119" s="407"/>
      <c r="AJ119" s="407"/>
      <c r="AK119" s="407"/>
      <c r="AL119" s="407"/>
      <c r="AM119" s="407"/>
      <c r="AN119" s="407"/>
      <c r="AO119" s="407"/>
      <c r="AP119" s="407"/>
      <c r="AQ119" s="407"/>
      <c r="AR119" s="407"/>
      <c r="AS119" s="407"/>
      <c r="AT119" s="407"/>
      <c r="AU119" s="407"/>
      <c r="AV119" s="407"/>
      <c r="AW119" s="407"/>
      <c r="AX119" s="407"/>
      <c r="AY119" s="10"/>
      <c r="AZ119" s="10"/>
      <c r="BA119" s="10"/>
      <c r="BB119" s="10"/>
      <c r="BC119" s="10"/>
      <c r="BD119" s="10"/>
    </row>
    <row r="120" spans="1:56" s="8" customFormat="1" x14ac:dyDescent="0.25">
      <c r="A120" s="10"/>
      <c r="B120" s="10" t="s">
        <v>127</v>
      </c>
      <c r="C120" s="10"/>
      <c r="D120" s="10" t="s">
        <v>71</v>
      </c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63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</row>
    <row r="121" spans="1:56" s="8" customFormat="1" x14ac:dyDescent="0.25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63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</row>
    <row r="122" spans="1:56" s="8" customFormat="1" x14ac:dyDescent="0.25">
      <c r="A122" s="10"/>
      <c r="B122" s="65" t="s">
        <v>70</v>
      </c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63"/>
      <c r="AC122" s="10"/>
      <c r="AD122" s="65" t="s">
        <v>70</v>
      </c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</row>
    <row r="123" spans="1:56" s="8" customFormat="1" x14ac:dyDescent="0.25">
      <c r="A123" s="10"/>
      <c r="B123" s="408" t="s">
        <v>128</v>
      </c>
      <c r="C123" s="408"/>
      <c r="D123" s="408"/>
      <c r="E123" s="408"/>
      <c r="F123" s="408"/>
      <c r="G123" s="408"/>
      <c r="H123" s="408"/>
      <c r="I123" s="408"/>
      <c r="J123" s="408"/>
      <c r="K123" s="408"/>
      <c r="L123" s="408"/>
      <c r="M123" s="408"/>
      <c r="N123" s="408"/>
      <c r="O123" s="408"/>
      <c r="P123" s="408"/>
      <c r="Q123" s="408"/>
      <c r="R123" s="408"/>
      <c r="S123" s="10"/>
      <c r="T123" s="10"/>
      <c r="U123" s="10"/>
      <c r="V123" s="10"/>
      <c r="W123" s="10"/>
      <c r="X123" s="10"/>
      <c r="Y123" s="10"/>
      <c r="Z123" s="10"/>
      <c r="AA123" s="10"/>
      <c r="AB123" s="63"/>
      <c r="AC123" s="10"/>
      <c r="AD123" s="408" t="s">
        <v>73</v>
      </c>
      <c r="AE123" s="408"/>
      <c r="AF123" s="408"/>
      <c r="AG123" s="408"/>
      <c r="AH123" s="408"/>
      <c r="AI123" s="408"/>
      <c r="AJ123" s="408"/>
      <c r="AK123" s="408"/>
      <c r="AL123" s="408"/>
      <c r="AM123" s="408"/>
      <c r="AN123" s="408"/>
      <c r="AO123" s="408"/>
      <c r="AP123" s="408"/>
      <c r="AQ123" s="408"/>
      <c r="AR123" s="408"/>
      <c r="AS123" s="408"/>
      <c r="AT123" s="408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</row>
    <row r="124" spans="1:56" s="8" customFormat="1" x14ac:dyDescent="0.25">
      <c r="A124" s="10"/>
      <c r="B124" s="10" t="s">
        <v>177</v>
      </c>
      <c r="C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S124" s="10"/>
      <c r="T124" s="10"/>
      <c r="U124" s="10"/>
      <c r="V124" s="10"/>
      <c r="W124" s="10"/>
      <c r="X124" s="10"/>
      <c r="Y124" s="10"/>
      <c r="Z124" s="10"/>
      <c r="AA124" s="10"/>
      <c r="AB124" s="63"/>
      <c r="AC124" s="10"/>
      <c r="AD124" s="10" t="s">
        <v>74</v>
      </c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66"/>
      <c r="AW124" s="66"/>
      <c r="AX124" s="66"/>
      <c r="AY124" s="66"/>
      <c r="AZ124" s="66"/>
      <c r="BA124" s="10"/>
      <c r="BB124" s="10"/>
      <c r="BC124" s="10"/>
      <c r="BD124" s="10"/>
    </row>
    <row r="125" spans="1:56" s="6" customFormat="1" x14ac:dyDescent="0.25">
      <c r="A125" s="16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66"/>
      <c r="X125" s="66"/>
      <c r="Y125" s="66"/>
      <c r="Z125" s="66"/>
      <c r="AA125" s="10"/>
      <c r="AB125" s="63"/>
      <c r="AC125" s="10"/>
      <c r="AD125" s="437" t="s">
        <v>164</v>
      </c>
      <c r="AE125" s="66"/>
      <c r="AF125" s="66"/>
      <c r="AG125" s="66"/>
      <c r="AH125" s="66"/>
      <c r="AI125" s="66"/>
      <c r="AJ125" s="66"/>
      <c r="AK125" s="66"/>
      <c r="AL125" s="66"/>
      <c r="AM125" s="66"/>
      <c r="AN125" s="66"/>
      <c r="AO125" s="66"/>
      <c r="AP125" s="66"/>
      <c r="AQ125" s="66"/>
      <c r="AR125" s="66"/>
      <c r="AS125" s="66"/>
      <c r="AT125" s="66"/>
      <c r="AU125" s="66"/>
      <c r="AV125" s="10"/>
      <c r="AW125" s="10"/>
      <c r="AX125" s="10"/>
      <c r="AY125" s="10"/>
      <c r="AZ125" s="10"/>
      <c r="BA125" s="10"/>
      <c r="BB125" s="10"/>
      <c r="BC125" s="10"/>
      <c r="BD125" s="16"/>
    </row>
    <row r="126" spans="1:56" s="7" customFormat="1" x14ac:dyDescent="0.25">
      <c r="A126" s="16"/>
      <c r="B126" s="60"/>
      <c r="C126" s="60"/>
      <c r="D126" s="60"/>
      <c r="E126" s="60"/>
      <c r="F126" s="60"/>
      <c r="G126" s="60"/>
      <c r="H126" s="60"/>
      <c r="I126" s="60"/>
      <c r="J126" s="60"/>
      <c r="K126" s="60"/>
      <c r="L126" s="60"/>
      <c r="M126" s="60"/>
      <c r="N126" s="60"/>
      <c r="O126" s="60"/>
      <c r="P126" s="60"/>
      <c r="Q126" s="60"/>
      <c r="R126" s="60"/>
      <c r="S126" s="60"/>
      <c r="T126" s="60"/>
      <c r="U126" s="60"/>
      <c r="V126" s="60"/>
      <c r="W126" s="60"/>
      <c r="X126" s="60"/>
      <c r="Y126" s="60"/>
      <c r="Z126" s="60"/>
      <c r="AA126" s="60"/>
      <c r="AB126" s="60"/>
      <c r="AC126" s="16"/>
      <c r="AD126" s="16"/>
      <c r="AE126" s="16"/>
      <c r="AF126" s="16"/>
      <c r="AG126" s="16"/>
      <c r="AH126" s="16"/>
      <c r="AI126" s="16"/>
      <c r="AJ126" s="16"/>
      <c r="AK126" s="16"/>
      <c r="AL126" s="16"/>
      <c r="AM126" s="16"/>
      <c r="AN126" s="16"/>
      <c r="AO126" s="16"/>
      <c r="AP126" s="16"/>
      <c r="AQ126" s="16"/>
      <c r="AR126" s="16"/>
      <c r="AS126" s="16"/>
      <c r="AT126" s="16"/>
      <c r="AU126" s="16"/>
      <c r="AV126" s="16"/>
      <c r="AW126" s="16"/>
      <c r="AX126" s="16"/>
      <c r="AY126" s="16"/>
      <c r="AZ126" s="61"/>
      <c r="BA126" s="61"/>
      <c r="BB126" s="61"/>
      <c r="BC126" s="61"/>
      <c r="BD126" s="16"/>
    </row>
    <row r="127" spans="1:56" s="7" customFormat="1" x14ac:dyDescent="0.25">
      <c r="A127" s="16"/>
      <c r="B127" s="60"/>
      <c r="C127" s="60"/>
      <c r="D127" s="60"/>
      <c r="E127" s="60"/>
      <c r="F127" s="60"/>
      <c r="G127" s="60"/>
      <c r="H127" s="60"/>
      <c r="I127" s="60"/>
      <c r="J127" s="60"/>
      <c r="K127" s="60"/>
      <c r="L127" s="60"/>
      <c r="M127" s="60"/>
      <c r="N127" s="60"/>
      <c r="O127" s="60"/>
      <c r="P127" s="60"/>
      <c r="Q127" s="60"/>
      <c r="R127" s="60"/>
      <c r="S127" s="60"/>
      <c r="T127" s="60"/>
      <c r="U127" s="60"/>
      <c r="V127" s="60"/>
      <c r="W127" s="60"/>
      <c r="X127" s="60"/>
      <c r="Y127" s="60"/>
      <c r="Z127" s="60"/>
      <c r="AA127" s="60"/>
      <c r="AB127" s="60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61"/>
      <c r="BA127" s="61"/>
      <c r="BB127" s="61"/>
      <c r="BC127" s="61"/>
      <c r="BD127" s="16"/>
    </row>
    <row r="128" spans="1:56" s="7" customFormat="1" x14ac:dyDescent="0.25">
      <c r="A128" s="16"/>
      <c r="B128" s="60"/>
      <c r="C128" s="60"/>
      <c r="D128" s="60"/>
      <c r="E128" s="60"/>
      <c r="F128" s="60"/>
      <c r="G128" s="60"/>
      <c r="H128" s="60"/>
      <c r="I128" s="60"/>
      <c r="J128" s="60"/>
      <c r="K128" s="60"/>
      <c r="L128" s="60"/>
      <c r="M128" s="60"/>
      <c r="N128" s="60"/>
      <c r="O128" s="60"/>
      <c r="P128" s="60"/>
      <c r="Q128" s="60"/>
      <c r="R128" s="60"/>
      <c r="S128" s="60"/>
      <c r="T128" s="60"/>
      <c r="U128" s="60"/>
      <c r="V128" s="60"/>
      <c r="W128" s="60"/>
      <c r="X128" s="60"/>
      <c r="Y128" s="60"/>
      <c r="Z128" s="60"/>
      <c r="AA128" s="60"/>
      <c r="AB128" s="60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61"/>
      <c r="BA128" s="61"/>
      <c r="BB128" s="61"/>
      <c r="BC128" s="61"/>
      <c r="BD128" s="16"/>
    </row>
    <row r="129" spans="1:56" s="7" customFormat="1" x14ac:dyDescent="0.25">
      <c r="A129" s="16"/>
      <c r="B129" s="60"/>
      <c r="C129" s="60"/>
      <c r="D129" s="60"/>
      <c r="E129" s="60"/>
      <c r="F129" s="60"/>
      <c r="G129" s="60"/>
      <c r="H129" s="60"/>
      <c r="I129" s="60"/>
      <c r="J129" s="60"/>
      <c r="K129" s="60"/>
      <c r="L129" s="60"/>
      <c r="M129" s="60"/>
      <c r="N129" s="60"/>
      <c r="O129" s="60"/>
      <c r="P129" s="60"/>
      <c r="Q129" s="60"/>
      <c r="R129" s="60"/>
      <c r="S129" s="60"/>
      <c r="T129" s="60"/>
      <c r="U129" s="60"/>
      <c r="V129" s="60"/>
      <c r="W129" s="60"/>
      <c r="X129" s="60"/>
      <c r="Y129" s="60"/>
      <c r="Z129" s="60"/>
      <c r="AA129" s="60"/>
      <c r="AB129" s="60"/>
      <c r="AC129" s="16"/>
      <c r="AD129" s="16"/>
      <c r="AE129" s="16"/>
      <c r="AF129" s="16"/>
      <c r="AG129" s="16"/>
      <c r="AH129" s="16"/>
      <c r="AI129" s="16"/>
      <c r="AJ129" s="16"/>
      <c r="AK129" s="16"/>
      <c r="AL129" s="16"/>
      <c r="AM129" s="16"/>
      <c r="AN129" s="16"/>
      <c r="AO129" s="16"/>
      <c r="AP129" s="16"/>
      <c r="AQ129" s="16"/>
      <c r="AR129" s="16"/>
      <c r="AS129" s="16"/>
      <c r="AT129" s="16"/>
      <c r="AU129" s="16"/>
      <c r="AV129" s="16"/>
      <c r="AW129" s="16"/>
      <c r="AX129" s="16"/>
      <c r="AY129" s="16"/>
      <c r="AZ129" s="61"/>
      <c r="BA129" s="61"/>
      <c r="BB129" s="61"/>
      <c r="BC129" s="61"/>
      <c r="BD129" s="16"/>
    </row>
    <row r="130" spans="1:56" s="7" customFormat="1" x14ac:dyDescent="0.25">
      <c r="A130" s="16"/>
      <c r="B130" s="60"/>
      <c r="C130" s="60"/>
      <c r="D130" s="60"/>
      <c r="E130" s="60"/>
      <c r="F130" s="60"/>
      <c r="G130" s="60"/>
      <c r="H130" s="60"/>
      <c r="I130" s="60"/>
      <c r="J130" s="60"/>
      <c r="K130" s="60"/>
      <c r="L130" s="60"/>
      <c r="M130" s="60"/>
      <c r="N130" s="60"/>
      <c r="O130" s="60"/>
      <c r="P130" s="60"/>
      <c r="Q130" s="60"/>
      <c r="R130" s="60"/>
      <c r="S130" s="60"/>
      <c r="T130" s="60"/>
      <c r="U130" s="60"/>
      <c r="V130" s="60"/>
      <c r="W130" s="60"/>
      <c r="X130" s="60"/>
      <c r="Y130" s="60"/>
      <c r="Z130" s="60"/>
      <c r="AA130" s="60"/>
      <c r="AB130" s="60"/>
      <c r="AC130" s="16"/>
      <c r="AD130" s="16"/>
      <c r="AE130" s="16"/>
      <c r="AF130" s="16"/>
      <c r="AG130" s="16"/>
      <c r="AH130" s="16"/>
      <c r="AI130" s="16"/>
      <c r="AJ130" s="16"/>
      <c r="AK130" s="16"/>
      <c r="AL130" s="16"/>
      <c r="AM130" s="16"/>
      <c r="AN130" s="16"/>
      <c r="AO130" s="16"/>
      <c r="AP130" s="16"/>
      <c r="AQ130" s="16"/>
      <c r="AR130" s="16"/>
      <c r="AS130" s="16"/>
      <c r="AT130" s="16"/>
      <c r="AU130" s="16"/>
      <c r="AV130" s="16"/>
      <c r="AW130" s="16"/>
      <c r="AX130" s="16"/>
      <c r="AY130" s="16"/>
      <c r="AZ130" s="61"/>
      <c r="BA130" s="61"/>
      <c r="BB130" s="61"/>
      <c r="BC130" s="61"/>
      <c r="BD130" s="16"/>
    </row>
    <row r="131" spans="1:56" s="7" customFormat="1" x14ac:dyDescent="0.25">
      <c r="A131" s="16"/>
      <c r="B131" s="60"/>
      <c r="C131" s="60"/>
      <c r="D131" s="60"/>
      <c r="E131" s="60"/>
      <c r="F131" s="60"/>
      <c r="G131" s="60"/>
      <c r="H131" s="60"/>
      <c r="I131" s="60"/>
      <c r="J131" s="60"/>
      <c r="K131" s="60"/>
      <c r="L131" s="60"/>
      <c r="M131" s="60"/>
      <c r="N131" s="60"/>
      <c r="O131" s="60"/>
      <c r="P131" s="60"/>
      <c r="Q131" s="60"/>
      <c r="R131" s="60"/>
      <c r="S131" s="60"/>
      <c r="T131" s="60"/>
      <c r="U131" s="60"/>
      <c r="V131" s="60"/>
      <c r="W131" s="60"/>
      <c r="X131" s="60"/>
      <c r="Y131" s="60"/>
      <c r="Z131" s="60"/>
      <c r="AA131" s="60"/>
      <c r="AB131" s="60"/>
      <c r="AC131" s="16"/>
      <c r="AD131" s="16"/>
      <c r="AE131" s="16"/>
      <c r="AF131" s="16"/>
      <c r="AG131" s="16"/>
      <c r="AH131" s="16"/>
      <c r="AI131" s="16"/>
      <c r="AJ131" s="16"/>
      <c r="AK131" s="16"/>
      <c r="AL131" s="16"/>
      <c r="AM131" s="16"/>
      <c r="AN131" s="16"/>
      <c r="AO131" s="16"/>
      <c r="AP131" s="16"/>
      <c r="AQ131" s="16"/>
      <c r="AR131" s="16"/>
      <c r="AS131" s="16"/>
      <c r="AT131" s="16"/>
      <c r="AU131" s="16"/>
      <c r="AV131" s="16"/>
      <c r="AW131" s="16"/>
      <c r="AX131" s="16"/>
      <c r="AY131" s="16"/>
      <c r="AZ131" s="61"/>
      <c r="BA131" s="61"/>
      <c r="BB131" s="61"/>
      <c r="BC131" s="61"/>
      <c r="BD131" s="16"/>
    </row>
    <row r="132" spans="1:56" s="7" customFormat="1" x14ac:dyDescent="0.25">
      <c r="A132" s="16"/>
      <c r="B132" s="60"/>
      <c r="C132" s="60"/>
      <c r="D132" s="60"/>
      <c r="E132" s="60"/>
      <c r="F132" s="60"/>
      <c r="G132" s="60"/>
      <c r="H132" s="60"/>
      <c r="I132" s="60"/>
      <c r="J132" s="60"/>
      <c r="K132" s="60"/>
      <c r="L132" s="60"/>
      <c r="M132" s="60"/>
      <c r="N132" s="60"/>
      <c r="O132" s="60"/>
      <c r="P132" s="60"/>
      <c r="Q132" s="60"/>
      <c r="R132" s="60"/>
      <c r="S132" s="60"/>
      <c r="T132" s="60"/>
      <c r="U132" s="60"/>
      <c r="V132" s="60"/>
      <c r="W132" s="60"/>
      <c r="X132" s="60"/>
      <c r="Y132" s="60"/>
      <c r="Z132" s="60"/>
      <c r="AA132" s="60"/>
      <c r="AB132" s="60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61"/>
      <c r="BA132" s="61"/>
      <c r="BB132" s="61"/>
      <c r="BC132" s="61"/>
      <c r="BD132" s="16"/>
    </row>
    <row r="133" spans="1:56" s="7" customFormat="1" x14ac:dyDescent="0.25">
      <c r="A133" s="16"/>
      <c r="B133" s="60"/>
      <c r="C133" s="60"/>
      <c r="D133" s="60"/>
      <c r="E133" s="60"/>
      <c r="F133" s="60"/>
      <c r="G133" s="60"/>
      <c r="H133" s="60"/>
      <c r="I133" s="60"/>
      <c r="J133" s="60"/>
      <c r="K133" s="60"/>
      <c r="L133" s="60"/>
      <c r="M133" s="60"/>
      <c r="N133" s="60"/>
      <c r="O133" s="60"/>
      <c r="P133" s="60"/>
      <c r="Q133" s="60"/>
      <c r="R133" s="60"/>
      <c r="S133" s="60"/>
      <c r="T133" s="60"/>
      <c r="U133" s="60"/>
      <c r="V133" s="60"/>
      <c r="W133" s="60"/>
      <c r="X133" s="60"/>
      <c r="Y133" s="60"/>
      <c r="Z133" s="60"/>
      <c r="AA133" s="60"/>
      <c r="AB133" s="60"/>
      <c r="AC133" s="16"/>
      <c r="AD133" s="16"/>
      <c r="AE133" s="16"/>
      <c r="AF133" s="16"/>
      <c r="AG133" s="16"/>
      <c r="AH133" s="16"/>
      <c r="AI133" s="16"/>
      <c r="AJ133" s="16"/>
      <c r="AK133" s="16"/>
      <c r="AL133" s="16"/>
      <c r="AM133" s="16"/>
      <c r="AN133" s="16"/>
      <c r="AO133" s="16"/>
      <c r="AP133" s="16"/>
      <c r="AQ133" s="16"/>
      <c r="AR133" s="16"/>
      <c r="AS133" s="16"/>
      <c r="AT133" s="16"/>
      <c r="AU133" s="16"/>
      <c r="AV133" s="16"/>
      <c r="AW133" s="16"/>
      <c r="AX133" s="16"/>
      <c r="AY133" s="16"/>
      <c r="AZ133" s="61"/>
      <c r="BA133" s="61"/>
      <c r="BB133" s="61"/>
      <c r="BC133" s="61"/>
      <c r="BD133" s="16"/>
    </row>
    <row r="134" spans="1:56" s="7" customFormat="1" x14ac:dyDescent="0.25">
      <c r="A134" s="16"/>
      <c r="B134" s="60"/>
      <c r="C134" s="60"/>
      <c r="D134" s="60"/>
      <c r="E134" s="60"/>
      <c r="F134" s="60"/>
      <c r="G134" s="60"/>
      <c r="H134" s="60"/>
      <c r="I134" s="60"/>
      <c r="J134" s="60"/>
      <c r="K134" s="60"/>
      <c r="L134" s="60"/>
      <c r="M134" s="60"/>
      <c r="N134" s="60"/>
      <c r="O134" s="60"/>
      <c r="P134" s="60"/>
      <c r="Q134" s="60"/>
      <c r="R134" s="60"/>
      <c r="S134" s="60"/>
      <c r="T134" s="60"/>
      <c r="U134" s="60"/>
      <c r="V134" s="60"/>
      <c r="W134" s="60"/>
      <c r="X134" s="60"/>
      <c r="Y134" s="60"/>
      <c r="Z134" s="60"/>
      <c r="AA134" s="60"/>
      <c r="AB134" s="60"/>
      <c r="AC134" s="16"/>
      <c r="AD134" s="16"/>
      <c r="AE134" s="16"/>
      <c r="AF134" s="16"/>
      <c r="AG134" s="16"/>
      <c r="AH134" s="16"/>
      <c r="AI134" s="16"/>
      <c r="AJ134" s="16"/>
      <c r="AK134" s="16"/>
      <c r="AL134" s="16"/>
      <c r="AM134" s="16"/>
      <c r="AN134" s="16"/>
      <c r="AO134" s="16"/>
      <c r="AP134" s="16"/>
      <c r="AQ134" s="16"/>
      <c r="AR134" s="16"/>
      <c r="AS134" s="16"/>
      <c r="AT134" s="16"/>
      <c r="AU134" s="16"/>
      <c r="AV134" s="16"/>
      <c r="AW134" s="16"/>
      <c r="AX134" s="16"/>
      <c r="AY134" s="16"/>
      <c r="AZ134" s="61"/>
      <c r="BA134" s="61"/>
      <c r="BB134" s="61"/>
      <c r="BC134" s="61"/>
      <c r="BD134" s="16"/>
    </row>
    <row r="135" spans="1:56" s="7" customFormat="1" x14ac:dyDescent="0.25">
      <c r="A135" s="16"/>
      <c r="B135" s="60"/>
      <c r="C135" s="60"/>
      <c r="D135" s="60"/>
      <c r="E135" s="60"/>
      <c r="F135" s="60"/>
      <c r="G135" s="60"/>
      <c r="H135" s="60"/>
      <c r="I135" s="60"/>
      <c r="J135" s="60"/>
      <c r="K135" s="60"/>
      <c r="L135" s="60"/>
      <c r="M135" s="60"/>
      <c r="N135" s="60"/>
      <c r="O135" s="60"/>
      <c r="P135" s="60"/>
      <c r="Q135" s="60"/>
      <c r="R135" s="60"/>
      <c r="S135" s="60"/>
      <c r="T135" s="60"/>
      <c r="U135" s="60"/>
      <c r="V135" s="60"/>
      <c r="W135" s="60"/>
      <c r="X135" s="60"/>
      <c r="Y135" s="60"/>
      <c r="Z135" s="60"/>
      <c r="AA135" s="60"/>
      <c r="AB135" s="60"/>
      <c r="AC135" s="16"/>
      <c r="AD135" s="16"/>
      <c r="AE135" s="16"/>
      <c r="AF135" s="16"/>
      <c r="AG135" s="16"/>
      <c r="AH135" s="16"/>
      <c r="AI135" s="16"/>
      <c r="AJ135" s="16"/>
      <c r="AK135" s="16"/>
      <c r="AL135" s="16"/>
      <c r="AM135" s="16"/>
      <c r="AN135" s="16"/>
      <c r="AO135" s="16"/>
      <c r="AP135" s="16"/>
      <c r="AQ135" s="16"/>
      <c r="AR135" s="16"/>
      <c r="AS135" s="16"/>
      <c r="AT135" s="16"/>
      <c r="AU135" s="16"/>
      <c r="AV135" s="16"/>
      <c r="AW135" s="16"/>
      <c r="AX135" s="16"/>
      <c r="AY135" s="16"/>
      <c r="AZ135" s="61"/>
      <c r="BA135" s="61"/>
      <c r="BB135" s="61"/>
      <c r="BC135" s="61"/>
      <c r="BD135" s="16"/>
    </row>
    <row r="136" spans="1:56" s="7" customFormat="1" x14ac:dyDescent="0.25">
      <c r="A136" s="16"/>
      <c r="B136" s="60"/>
      <c r="C136" s="60"/>
      <c r="D136" s="60"/>
      <c r="E136" s="60"/>
      <c r="F136" s="60"/>
      <c r="G136" s="60"/>
      <c r="H136" s="60"/>
      <c r="I136" s="60"/>
      <c r="J136" s="60"/>
      <c r="K136" s="60"/>
      <c r="L136" s="60"/>
      <c r="M136" s="60"/>
      <c r="N136" s="60"/>
      <c r="O136" s="60"/>
      <c r="P136" s="60"/>
      <c r="Q136" s="60"/>
      <c r="R136" s="60"/>
      <c r="S136" s="60"/>
      <c r="T136" s="60"/>
      <c r="U136" s="60"/>
      <c r="V136" s="60"/>
      <c r="W136" s="60"/>
      <c r="X136" s="60"/>
      <c r="Y136" s="60"/>
      <c r="Z136" s="60"/>
      <c r="AA136" s="60"/>
      <c r="AB136" s="60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61"/>
      <c r="BA136" s="61"/>
      <c r="BB136" s="61"/>
      <c r="BC136" s="61"/>
      <c r="BD136" s="16"/>
    </row>
    <row r="137" spans="1:56" s="7" customFormat="1" x14ac:dyDescent="0.25">
      <c r="A137" s="16"/>
      <c r="B137" s="60"/>
      <c r="C137" s="60"/>
      <c r="D137" s="60"/>
      <c r="E137" s="60"/>
      <c r="F137" s="60"/>
      <c r="G137" s="60"/>
      <c r="H137" s="60"/>
      <c r="I137" s="60"/>
      <c r="J137" s="60"/>
      <c r="K137" s="60"/>
      <c r="L137" s="60"/>
      <c r="M137" s="60"/>
      <c r="N137" s="60"/>
      <c r="O137" s="60"/>
      <c r="P137" s="60"/>
      <c r="Q137" s="60"/>
      <c r="R137" s="60"/>
      <c r="S137" s="60"/>
      <c r="T137" s="60"/>
      <c r="U137" s="60"/>
      <c r="V137" s="60"/>
      <c r="W137" s="60"/>
      <c r="X137" s="60"/>
      <c r="Y137" s="60"/>
      <c r="Z137" s="60"/>
      <c r="AA137" s="60"/>
      <c r="AB137" s="60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61"/>
      <c r="BA137" s="61"/>
      <c r="BB137" s="61"/>
      <c r="BC137" s="61"/>
      <c r="BD137" s="16"/>
    </row>
    <row r="138" spans="1:56" s="7" customFormat="1" x14ac:dyDescent="0.25">
      <c r="A138" s="16"/>
      <c r="B138" s="60"/>
      <c r="C138" s="60"/>
      <c r="D138" s="60"/>
      <c r="E138" s="60"/>
      <c r="F138" s="60"/>
      <c r="G138" s="60"/>
      <c r="H138" s="60"/>
      <c r="I138" s="60"/>
      <c r="J138" s="60"/>
      <c r="K138" s="60"/>
      <c r="L138" s="60"/>
      <c r="M138" s="60"/>
      <c r="N138" s="60"/>
      <c r="O138" s="60"/>
      <c r="P138" s="60"/>
      <c r="Q138" s="60"/>
      <c r="R138" s="60"/>
      <c r="S138" s="60"/>
      <c r="T138" s="60"/>
      <c r="U138" s="60"/>
      <c r="V138" s="60"/>
      <c r="W138" s="60"/>
      <c r="X138" s="60"/>
      <c r="Y138" s="60"/>
      <c r="Z138" s="60"/>
      <c r="AA138" s="60"/>
      <c r="AB138" s="60"/>
      <c r="AC138" s="16"/>
      <c r="AD138" s="16"/>
      <c r="AE138" s="16"/>
      <c r="AF138" s="16"/>
      <c r="AG138" s="16"/>
      <c r="AH138" s="16"/>
      <c r="AI138" s="16"/>
      <c r="AJ138" s="16"/>
      <c r="AK138" s="16"/>
      <c r="AL138" s="16"/>
      <c r="AM138" s="16"/>
      <c r="AN138" s="16"/>
      <c r="AO138" s="16"/>
      <c r="AP138" s="16"/>
      <c r="AQ138" s="16"/>
      <c r="AR138" s="16"/>
      <c r="AS138" s="16"/>
      <c r="AT138" s="16"/>
      <c r="AU138" s="16"/>
      <c r="AV138" s="16"/>
      <c r="AW138" s="16"/>
      <c r="AX138" s="16"/>
      <c r="AY138" s="16"/>
      <c r="AZ138" s="61"/>
      <c r="BA138" s="61"/>
      <c r="BB138" s="61"/>
      <c r="BC138" s="61"/>
      <c r="BD138" s="16"/>
    </row>
    <row r="139" spans="1:56" s="7" customFormat="1" x14ac:dyDescent="0.25">
      <c r="A139" s="16"/>
      <c r="B139" s="60"/>
      <c r="C139" s="60"/>
      <c r="D139" s="60"/>
      <c r="E139" s="60"/>
      <c r="F139" s="60"/>
      <c r="G139" s="60"/>
      <c r="H139" s="60"/>
      <c r="I139" s="60"/>
      <c r="J139" s="60"/>
      <c r="K139" s="60"/>
      <c r="L139" s="60"/>
      <c r="M139" s="60"/>
      <c r="N139" s="60"/>
      <c r="O139" s="60"/>
      <c r="P139" s="60"/>
      <c r="Q139" s="60"/>
      <c r="R139" s="60"/>
      <c r="S139" s="60"/>
      <c r="T139" s="60"/>
      <c r="U139" s="60"/>
      <c r="V139" s="60"/>
      <c r="W139" s="60"/>
      <c r="X139" s="60"/>
      <c r="Y139" s="60"/>
      <c r="Z139" s="60"/>
      <c r="AA139" s="60"/>
      <c r="AB139" s="60"/>
      <c r="AC139" s="16"/>
      <c r="AD139" s="16"/>
      <c r="AE139" s="16"/>
      <c r="AF139" s="16"/>
      <c r="AG139" s="16"/>
      <c r="AH139" s="16"/>
      <c r="AI139" s="16"/>
      <c r="AJ139" s="16"/>
      <c r="AK139" s="16"/>
      <c r="AL139" s="16"/>
      <c r="AM139" s="16"/>
      <c r="AN139" s="16"/>
      <c r="AO139" s="16"/>
      <c r="AP139" s="16"/>
      <c r="AQ139" s="16"/>
      <c r="AR139" s="16"/>
      <c r="AS139" s="16"/>
      <c r="AT139" s="16"/>
      <c r="AU139" s="16"/>
      <c r="AV139" s="16"/>
      <c r="AW139" s="16"/>
      <c r="AX139" s="16"/>
      <c r="AY139" s="16"/>
      <c r="AZ139" s="61"/>
      <c r="BA139" s="61"/>
      <c r="BB139" s="61"/>
      <c r="BC139" s="61"/>
      <c r="BD139" s="16"/>
    </row>
    <row r="140" spans="1:56" s="7" customFormat="1" x14ac:dyDescent="0.25">
      <c r="A140" s="16"/>
      <c r="B140" s="60"/>
      <c r="C140" s="60"/>
      <c r="D140" s="60"/>
      <c r="E140" s="60"/>
      <c r="F140" s="60"/>
      <c r="G140" s="60"/>
      <c r="H140" s="60"/>
      <c r="I140" s="60"/>
      <c r="J140" s="60"/>
      <c r="K140" s="60"/>
      <c r="L140" s="60"/>
      <c r="M140" s="60"/>
      <c r="N140" s="60"/>
      <c r="O140" s="60"/>
      <c r="P140" s="60"/>
      <c r="Q140" s="60"/>
      <c r="R140" s="60"/>
      <c r="S140" s="60"/>
      <c r="T140" s="60"/>
      <c r="U140" s="60"/>
      <c r="V140" s="60"/>
      <c r="W140" s="60"/>
      <c r="X140" s="60"/>
      <c r="Y140" s="60"/>
      <c r="Z140" s="60"/>
      <c r="AA140" s="60"/>
      <c r="AB140" s="60"/>
      <c r="AC140" s="16"/>
      <c r="AD140" s="16"/>
      <c r="AE140" s="16"/>
      <c r="AF140" s="16"/>
      <c r="AG140" s="16"/>
      <c r="AH140" s="16"/>
      <c r="AI140" s="16"/>
      <c r="AJ140" s="16"/>
      <c r="AK140" s="16"/>
      <c r="AL140" s="16"/>
      <c r="AM140" s="16"/>
      <c r="AN140" s="16"/>
      <c r="AO140" s="16"/>
      <c r="AP140" s="16"/>
      <c r="AQ140" s="16"/>
      <c r="AR140" s="16"/>
      <c r="AS140" s="16"/>
      <c r="AT140" s="16"/>
      <c r="AU140" s="16"/>
      <c r="AV140" s="16"/>
      <c r="AW140" s="16"/>
      <c r="AX140" s="16"/>
      <c r="AY140" s="16"/>
      <c r="AZ140" s="61"/>
      <c r="BA140" s="61"/>
      <c r="BB140" s="61"/>
      <c r="BC140" s="61"/>
      <c r="BD140" s="16"/>
    </row>
    <row r="141" spans="1:56" s="7" customFormat="1" x14ac:dyDescent="0.25">
      <c r="A141" s="16"/>
      <c r="B141" s="60"/>
      <c r="C141" s="60"/>
      <c r="D141" s="60"/>
      <c r="E141" s="60"/>
      <c r="F141" s="60"/>
      <c r="G141" s="60"/>
      <c r="H141" s="60"/>
      <c r="I141" s="60"/>
      <c r="J141" s="60"/>
      <c r="K141" s="60"/>
      <c r="L141" s="60"/>
      <c r="M141" s="60"/>
      <c r="N141" s="60"/>
      <c r="O141" s="60"/>
      <c r="P141" s="60"/>
      <c r="Q141" s="60"/>
      <c r="R141" s="60"/>
      <c r="S141" s="60"/>
      <c r="T141" s="60"/>
      <c r="U141" s="60"/>
      <c r="V141" s="60"/>
      <c r="W141" s="60"/>
      <c r="X141" s="60"/>
      <c r="Y141" s="60"/>
      <c r="Z141" s="60"/>
      <c r="AA141" s="60"/>
      <c r="AB141" s="60"/>
      <c r="AC141" s="16"/>
      <c r="AD141" s="16"/>
      <c r="AE141" s="16"/>
      <c r="AF141" s="16"/>
      <c r="AG141" s="16"/>
      <c r="AH141" s="16"/>
      <c r="AI141" s="16"/>
      <c r="AJ141" s="16"/>
      <c r="AK141" s="16"/>
      <c r="AL141" s="16"/>
      <c r="AM141" s="16"/>
      <c r="AN141" s="16"/>
      <c r="AO141" s="16"/>
      <c r="AP141" s="16"/>
      <c r="AQ141" s="16"/>
      <c r="AR141" s="16"/>
      <c r="AS141" s="16"/>
      <c r="AT141" s="16"/>
      <c r="AU141" s="16"/>
      <c r="AV141" s="16"/>
      <c r="AW141" s="16"/>
      <c r="AX141" s="16"/>
      <c r="AY141" s="16"/>
      <c r="AZ141" s="61"/>
      <c r="BA141" s="61"/>
      <c r="BB141" s="61"/>
      <c r="BC141" s="61"/>
      <c r="BD141" s="16"/>
    </row>
    <row r="142" spans="1:56" s="7" customFormat="1" x14ac:dyDescent="0.25">
      <c r="A142" s="16"/>
      <c r="B142" s="60"/>
      <c r="C142" s="60"/>
      <c r="D142" s="60"/>
      <c r="E142" s="60"/>
      <c r="F142" s="60"/>
      <c r="G142" s="60"/>
      <c r="H142" s="60"/>
      <c r="I142" s="60"/>
      <c r="J142" s="60"/>
      <c r="K142" s="60"/>
      <c r="L142" s="60"/>
      <c r="M142" s="60"/>
      <c r="N142" s="60"/>
      <c r="O142" s="60"/>
      <c r="P142" s="60"/>
      <c r="Q142" s="60"/>
      <c r="R142" s="60"/>
      <c r="S142" s="60"/>
      <c r="T142" s="60"/>
      <c r="U142" s="60"/>
      <c r="V142" s="60"/>
      <c r="W142" s="60"/>
      <c r="X142" s="60"/>
      <c r="Y142" s="60"/>
      <c r="Z142" s="60"/>
      <c r="AA142" s="60"/>
      <c r="AB142" s="60"/>
      <c r="AC142" s="16"/>
      <c r="AD142" s="16"/>
      <c r="AE142" s="16"/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61"/>
      <c r="BA142" s="61"/>
      <c r="BB142" s="61"/>
      <c r="BC142" s="61"/>
      <c r="BD142" s="16"/>
    </row>
    <row r="143" spans="1:56" x14ac:dyDescent="0.25">
      <c r="B143" s="60"/>
      <c r="C143" s="60"/>
      <c r="D143" s="60"/>
      <c r="E143" s="60"/>
      <c r="F143" s="60"/>
      <c r="G143" s="60"/>
      <c r="H143" s="60"/>
      <c r="I143" s="60"/>
      <c r="J143" s="60"/>
      <c r="K143" s="60"/>
      <c r="L143" s="60"/>
      <c r="M143" s="60"/>
      <c r="N143" s="60"/>
      <c r="O143" s="60"/>
      <c r="P143" s="60"/>
      <c r="Q143" s="60"/>
      <c r="R143" s="60"/>
      <c r="S143" s="60"/>
      <c r="T143" s="60"/>
      <c r="U143" s="60"/>
      <c r="V143" s="60"/>
      <c r="W143" s="60"/>
      <c r="X143" s="60"/>
      <c r="Y143" s="60"/>
      <c r="Z143" s="60"/>
      <c r="AA143" s="60"/>
      <c r="AB143" s="60"/>
      <c r="AZ143" s="61"/>
      <c r="BA143" s="61"/>
      <c r="BB143" s="61"/>
      <c r="BC143" s="61"/>
    </row>
    <row r="614" spans="2:56" x14ac:dyDescent="0.25">
      <c r="BD614" s="16"/>
    </row>
    <row r="615" spans="2:56" x14ac:dyDescent="0.25">
      <c r="BD615" s="16"/>
    </row>
    <row r="622" spans="2:56" x14ac:dyDescent="0.25">
      <c r="B622" s="16"/>
    </row>
    <row r="623" spans="2:56" x14ac:dyDescent="0.25">
      <c r="B623" s="16"/>
    </row>
  </sheetData>
  <mergeCells count="716">
    <mergeCell ref="AP95:AQ95"/>
    <mergeCell ref="AR95:AS95"/>
    <mergeCell ref="AT95:AU95"/>
    <mergeCell ref="AV95:AW95"/>
    <mergeCell ref="AX55:BA55"/>
    <mergeCell ref="BB55:BC55"/>
    <mergeCell ref="AC55:AW55"/>
    <mergeCell ref="AR94:AS94"/>
    <mergeCell ref="AT94:AU94"/>
    <mergeCell ref="AV94:AW94"/>
    <mergeCell ref="AX94:AY94"/>
    <mergeCell ref="AZ94:BA94"/>
    <mergeCell ref="BB94:BC94"/>
    <mergeCell ref="AJ93:AK93"/>
    <mergeCell ref="AL93:AM93"/>
    <mergeCell ref="B95:C95"/>
    <mergeCell ref="D95:Q95"/>
    <mergeCell ref="R95:S95"/>
    <mergeCell ref="T95:U95"/>
    <mergeCell ref="V95:W95"/>
    <mergeCell ref="X95:Y95"/>
    <mergeCell ref="Z95:AA95"/>
    <mergeCell ref="AB95:AC95"/>
    <mergeCell ref="AD95:AE95"/>
    <mergeCell ref="AX95:AY95"/>
    <mergeCell ref="AZ95:BA95"/>
    <mergeCell ref="BB95:BC95"/>
    <mergeCell ref="AF95:AG95"/>
    <mergeCell ref="AH95:AI95"/>
    <mergeCell ref="AJ95:AK95"/>
    <mergeCell ref="AL95:AM95"/>
    <mergeCell ref="B94:C94"/>
    <mergeCell ref="D94:Q94"/>
    <mergeCell ref="R94:S94"/>
    <mergeCell ref="T94:U94"/>
    <mergeCell ref="V94:W94"/>
    <mergeCell ref="X94:Y94"/>
    <mergeCell ref="Z94:AA94"/>
    <mergeCell ref="AB94:AC94"/>
    <mergeCell ref="AD94:AE94"/>
    <mergeCell ref="B93:C93"/>
    <mergeCell ref="D93:Q93"/>
    <mergeCell ref="R93:S93"/>
    <mergeCell ref="T93:U93"/>
    <mergeCell ref="V93:W93"/>
    <mergeCell ref="X93:Y93"/>
    <mergeCell ref="Z93:AA93"/>
    <mergeCell ref="AB93:AC93"/>
    <mergeCell ref="AD93:AE93"/>
    <mergeCell ref="AR92:AS92"/>
    <mergeCell ref="AT92:AU92"/>
    <mergeCell ref="AV92:AW92"/>
    <mergeCell ref="AX92:AY92"/>
    <mergeCell ref="AZ92:BA92"/>
    <mergeCell ref="BB92:BC92"/>
    <mergeCell ref="AJ91:AK91"/>
    <mergeCell ref="AL91:AM91"/>
    <mergeCell ref="AN93:AO93"/>
    <mergeCell ref="AP93:AQ93"/>
    <mergeCell ref="AR93:AS93"/>
    <mergeCell ref="AT93:AU93"/>
    <mergeCell ref="AV93:AW93"/>
    <mergeCell ref="AX93:AY93"/>
    <mergeCell ref="AZ93:BA93"/>
    <mergeCell ref="BB93:BC93"/>
    <mergeCell ref="B92:C92"/>
    <mergeCell ref="D92:Q92"/>
    <mergeCell ref="R92:S92"/>
    <mergeCell ref="T92:U92"/>
    <mergeCell ref="V92:W92"/>
    <mergeCell ref="X92:Y92"/>
    <mergeCell ref="Z92:AA92"/>
    <mergeCell ref="AB92:AC92"/>
    <mergeCell ref="AD92:AE92"/>
    <mergeCell ref="B91:C91"/>
    <mergeCell ref="D91:Q91"/>
    <mergeCell ref="R91:S91"/>
    <mergeCell ref="T91:U91"/>
    <mergeCell ref="V91:W91"/>
    <mergeCell ref="X91:Y91"/>
    <mergeCell ref="Z91:AA91"/>
    <mergeCell ref="AB91:AC91"/>
    <mergeCell ref="AD91:AE91"/>
    <mergeCell ref="BB90:BC90"/>
    <mergeCell ref="AJ89:AK89"/>
    <mergeCell ref="AL89:AM89"/>
    <mergeCell ref="AN91:AO91"/>
    <mergeCell ref="AP91:AQ91"/>
    <mergeCell ref="AR91:AS91"/>
    <mergeCell ref="AT91:AU91"/>
    <mergeCell ref="AV91:AW91"/>
    <mergeCell ref="AX91:AY91"/>
    <mergeCell ref="AZ91:BA91"/>
    <mergeCell ref="BB91:BC91"/>
    <mergeCell ref="B90:C90"/>
    <mergeCell ref="D90:Q90"/>
    <mergeCell ref="R90:S90"/>
    <mergeCell ref="T90:U90"/>
    <mergeCell ref="V90:W90"/>
    <mergeCell ref="X90:Y90"/>
    <mergeCell ref="Z90:AA90"/>
    <mergeCell ref="AB90:AC90"/>
    <mergeCell ref="AD90:AE90"/>
    <mergeCell ref="BB88:BC88"/>
    <mergeCell ref="AN89:AO89"/>
    <mergeCell ref="AP89:AQ89"/>
    <mergeCell ref="AR89:AS89"/>
    <mergeCell ref="AT89:AU89"/>
    <mergeCell ref="AV89:AW89"/>
    <mergeCell ref="AX89:AY89"/>
    <mergeCell ref="AZ89:BA89"/>
    <mergeCell ref="B89:C89"/>
    <mergeCell ref="D89:Q89"/>
    <mergeCell ref="R89:S89"/>
    <mergeCell ref="T89:U89"/>
    <mergeCell ref="V89:W89"/>
    <mergeCell ref="X89:Y89"/>
    <mergeCell ref="Z89:AA89"/>
    <mergeCell ref="AB89:AC89"/>
    <mergeCell ref="AD89:AE89"/>
    <mergeCell ref="BB89:BC89"/>
    <mergeCell ref="B88:C88"/>
    <mergeCell ref="AL88:AM88"/>
    <mergeCell ref="AN88:AO88"/>
    <mergeCell ref="AP88:AQ88"/>
    <mergeCell ref="AR88:AS88"/>
    <mergeCell ref="AT88:AU88"/>
    <mergeCell ref="AV88:AW88"/>
    <mergeCell ref="AX88:AY88"/>
    <mergeCell ref="AZ88:BA88"/>
    <mergeCell ref="AZ80:BA80"/>
    <mergeCell ref="B114:Y114"/>
    <mergeCell ref="AD114:BA114"/>
    <mergeCell ref="B118:O118"/>
    <mergeCell ref="AD118:AX118"/>
    <mergeCell ref="B119:S119"/>
    <mergeCell ref="AI33:BC33"/>
    <mergeCell ref="B41:AS41"/>
    <mergeCell ref="AZ81:BA81"/>
    <mergeCell ref="BB81:BC81"/>
    <mergeCell ref="BB85:BC85"/>
    <mergeCell ref="T47:W47"/>
    <mergeCell ref="X47:AO47"/>
    <mergeCell ref="AP47:AS47"/>
    <mergeCell ref="B51:BC51"/>
    <mergeCell ref="F36:I36"/>
    <mergeCell ref="AW35:BC35"/>
    <mergeCell ref="AI36:AO36"/>
    <mergeCell ref="AP36:AV36"/>
    <mergeCell ref="AW36:BC36"/>
    <mergeCell ref="AU45:AY47"/>
    <mergeCell ref="AC54:AS54"/>
    <mergeCell ref="AD73:AK73"/>
    <mergeCell ref="AX81:AY81"/>
    <mergeCell ref="AV81:AW81"/>
    <mergeCell ref="AP83:AQ83"/>
    <mergeCell ref="AR83:AS83"/>
    <mergeCell ref="AT83:AU83"/>
    <mergeCell ref="AV83:AW83"/>
    <mergeCell ref="AT82:AU82"/>
    <mergeCell ref="AV82:AW82"/>
    <mergeCell ref="AX82:AY82"/>
    <mergeCell ref="AR86:AS86"/>
    <mergeCell ref="AP80:AQ80"/>
    <mergeCell ref="AR80:AS80"/>
    <mergeCell ref="AT80:AU80"/>
    <mergeCell ref="AJ81:AK81"/>
    <mergeCell ref="AL81:AM81"/>
    <mergeCell ref="AN81:AO81"/>
    <mergeCell ref="AP81:AQ81"/>
    <mergeCell ref="AR81:AS81"/>
    <mergeCell ref="AT81:AU81"/>
    <mergeCell ref="AD119:AX119"/>
    <mergeCell ref="B123:R123"/>
    <mergeCell ref="AD123:AT123"/>
    <mergeCell ref="AN96:AO96"/>
    <mergeCell ref="AP96:AQ96"/>
    <mergeCell ref="AR96:AS96"/>
    <mergeCell ref="AT96:AU96"/>
    <mergeCell ref="AV96:AW96"/>
    <mergeCell ref="AX96:AY96"/>
    <mergeCell ref="AR111:AS111"/>
    <mergeCell ref="AT111:AU111"/>
    <mergeCell ref="AV111:AW111"/>
    <mergeCell ref="AX111:AY111"/>
    <mergeCell ref="AX105:AY105"/>
    <mergeCell ref="AN103:AO103"/>
    <mergeCell ref="AP103:AQ103"/>
    <mergeCell ref="AR103:AS103"/>
    <mergeCell ref="AT103:AU103"/>
    <mergeCell ref="AV103:AW103"/>
    <mergeCell ref="AX103:AY103"/>
    <mergeCell ref="AV105:AW105"/>
    <mergeCell ref="R105:S105"/>
    <mergeCell ref="AF96:AG96"/>
    <mergeCell ref="AJ96:AK96"/>
    <mergeCell ref="BB76:BC78"/>
    <mergeCell ref="AN73:AO75"/>
    <mergeCell ref="AZ73:BA75"/>
    <mergeCell ref="AF103:AG103"/>
    <mergeCell ref="AJ99:AK99"/>
    <mergeCell ref="AR100:AS100"/>
    <mergeCell ref="AT100:AU100"/>
    <mergeCell ref="AV100:AW100"/>
    <mergeCell ref="AX100:AY100"/>
    <mergeCell ref="AZ100:BA100"/>
    <mergeCell ref="BB100:BC100"/>
    <mergeCell ref="BB80:BC80"/>
    <mergeCell ref="BB96:BC96"/>
    <mergeCell ref="AP73:AQ75"/>
    <mergeCell ref="AR73:AS75"/>
    <mergeCell ref="AT73:AU75"/>
    <mergeCell ref="AV73:AW75"/>
    <mergeCell ref="AZ82:BA82"/>
    <mergeCell ref="AF88:AG88"/>
    <mergeCell ref="AH88:AI88"/>
    <mergeCell ref="AJ88:AK88"/>
    <mergeCell ref="AX85:AY85"/>
    <mergeCell ref="AZ85:BA85"/>
    <mergeCell ref="AX86:AY86"/>
    <mergeCell ref="AZ106:BC106"/>
    <mergeCell ref="AZ107:BC107"/>
    <mergeCell ref="AZ108:BC108"/>
    <mergeCell ref="AZ109:BC109"/>
    <mergeCell ref="AZ110:BC110"/>
    <mergeCell ref="AB105:AC105"/>
    <mergeCell ref="AD105:AE105"/>
    <mergeCell ref="AF105:AG105"/>
    <mergeCell ref="R96:S96"/>
    <mergeCell ref="AX109:AY109"/>
    <mergeCell ref="B106:AM106"/>
    <mergeCell ref="AR110:AS110"/>
    <mergeCell ref="AT110:AU110"/>
    <mergeCell ref="AV110:AW110"/>
    <mergeCell ref="AP109:AQ109"/>
    <mergeCell ref="AX110:AY110"/>
    <mergeCell ref="AN108:AO108"/>
    <mergeCell ref="AP108:AQ108"/>
    <mergeCell ref="AV106:AW106"/>
    <mergeCell ref="AX106:AY106"/>
    <mergeCell ref="B105:Q105"/>
    <mergeCell ref="BB103:BC103"/>
    <mergeCell ref="X96:Y96"/>
    <mergeCell ref="B103:C103"/>
    <mergeCell ref="AZ111:BC111"/>
    <mergeCell ref="AZ105:BC105"/>
    <mergeCell ref="AR106:AS106"/>
    <mergeCell ref="AR109:AS109"/>
    <mergeCell ref="AR108:AS108"/>
    <mergeCell ref="AH105:AI105"/>
    <mergeCell ref="AJ105:AK105"/>
    <mergeCell ref="AL105:AM105"/>
    <mergeCell ref="AN105:AO105"/>
    <mergeCell ref="B107:AM107"/>
    <mergeCell ref="AN107:AO107"/>
    <mergeCell ref="AP107:AQ107"/>
    <mergeCell ref="AR107:AS107"/>
    <mergeCell ref="B108:AM108"/>
    <mergeCell ref="B109:AM109"/>
    <mergeCell ref="AN109:AO109"/>
    <mergeCell ref="B110:AM110"/>
    <mergeCell ref="AP105:AQ105"/>
    <mergeCell ref="AR105:AS105"/>
    <mergeCell ref="T105:U105"/>
    <mergeCell ref="V105:W105"/>
    <mergeCell ref="X105:Y105"/>
    <mergeCell ref="Z105:AA105"/>
    <mergeCell ref="AT108:AU108"/>
    <mergeCell ref="B47:S47"/>
    <mergeCell ref="AZ23:BC23"/>
    <mergeCell ref="AZ41:BC41"/>
    <mergeCell ref="B40:AT40"/>
    <mergeCell ref="AU41:AY41"/>
    <mergeCell ref="AU40:BC40"/>
    <mergeCell ref="V26:BC26"/>
    <mergeCell ref="B26:C26"/>
    <mergeCell ref="B42:O42"/>
    <mergeCell ref="P42:S42"/>
    <mergeCell ref="T42:W42"/>
    <mergeCell ref="X42:AK42"/>
    <mergeCell ref="AL42:AO42"/>
    <mergeCell ref="AP42:AS42"/>
    <mergeCell ref="AL43:AO46"/>
    <mergeCell ref="AP43:AS46"/>
    <mergeCell ref="AU42:AY44"/>
    <mergeCell ref="V36:Y36"/>
    <mergeCell ref="Z36:AC36"/>
    <mergeCell ref="AD36:AG36"/>
    <mergeCell ref="J36:M36"/>
    <mergeCell ref="N36:Q36"/>
    <mergeCell ref="R36:U36"/>
    <mergeCell ref="B35:E35"/>
    <mergeCell ref="B23:C24"/>
    <mergeCell ref="B25:C25"/>
    <mergeCell ref="AI32:BC32"/>
    <mergeCell ref="AI34:AO34"/>
    <mergeCell ref="AQ23:AU23"/>
    <mergeCell ref="AV23:AY23"/>
    <mergeCell ref="Z35:AC35"/>
    <mergeCell ref="N34:Q34"/>
    <mergeCell ref="B43:O46"/>
    <mergeCell ref="P43:S46"/>
    <mergeCell ref="T43:W46"/>
    <mergeCell ref="B32:AG32"/>
    <mergeCell ref="D23:H23"/>
    <mergeCell ref="I23:L23"/>
    <mergeCell ref="M23:P23"/>
    <mergeCell ref="Q23:U23"/>
    <mergeCell ref="V35:Y35"/>
    <mergeCell ref="V23:Y23"/>
    <mergeCell ref="Z23:AC23"/>
    <mergeCell ref="AD23:AH23"/>
    <mergeCell ref="AI23:AL23"/>
    <mergeCell ref="B36:E36"/>
    <mergeCell ref="AP34:AV34"/>
    <mergeCell ref="AZ42:BC47"/>
    <mergeCell ref="AD33:AG33"/>
    <mergeCell ref="AM23:AP23"/>
    <mergeCell ref="N35:Q35"/>
    <mergeCell ref="AW70:AY70"/>
    <mergeCell ref="BB73:BC75"/>
    <mergeCell ref="B79:BC79"/>
    <mergeCell ref="D81:Q81"/>
    <mergeCell ref="AV76:AW78"/>
    <mergeCell ref="AX76:AY78"/>
    <mergeCell ref="AB74:AC78"/>
    <mergeCell ref="AF74:AG78"/>
    <mergeCell ref="AH74:AI78"/>
    <mergeCell ref="B71:C78"/>
    <mergeCell ref="D71:Q78"/>
    <mergeCell ref="AX73:AY75"/>
    <mergeCell ref="AN71:BC71"/>
    <mergeCell ref="AZ72:BC72"/>
    <mergeCell ref="AV72:AY72"/>
    <mergeCell ref="AR72:AU72"/>
    <mergeCell ref="AN72:AQ72"/>
    <mergeCell ref="AB81:AC81"/>
    <mergeCell ref="AF81:AG81"/>
    <mergeCell ref="X43:AK46"/>
    <mergeCell ref="B22:S22"/>
    <mergeCell ref="N33:Q33"/>
    <mergeCell ref="B33:E33"/>
    <mergeCell ref="B34:E34"/>
    <mergeCell ref="J35:M35"/>
    <mergeCell ref="F33:I33"/>
    <mergeCell ref="J33:M33"/>
    <mergeCell ref="F34:I34"/>
    <mergeCell ref="F35:I35"/>
    <mergeCell ref="J34:M34"/>
    <mergeCell ref="B28:I28"/>
    <mergeCell ref="AW34:BC34"/>
    <mergeCell ref="AI35:AO35"/>
    <mergeCell ref="AP35:AV35"/>
    <mergeCell ref="R33:U33"/>
    <mergeCell ref="V33:Y33"/>
    <mergeCell ref="Z34:AC34"/>
    <mergeCell ref="AD34:AG34"/>
    <mergeCell ref="AD35:AG35"/>
    <mergeCell ref="R34:U34"/>
    <mergeCell ref="R35:U35"/>
    <mergeCell ref="V34:Y34"/>
    <mergeCell ref="Z33:AC33"/>
    <mergeCell ref="B1:O1"/>
    <mergeCell ref="AP1:BC1"/>
    <mergeCell ref="P1:AO1"/>
    <mergeCell ref="P3:AO3"/>
    <mergeCell ref="P13:AO13"/>
    <mergeCell ref="P14:AO14"/>
    <mergeCell ref="B18:O18"/>
    <mergeCell ref="AP14:BC14"/>
    <mergeCell ref="P16:AO16"/>
    <mergeCell ref="B14:O14"/>
    <mergeCell ref="AP18:BC18"/>
    <mergeCell ref="P8:AO8"/>
    <mergeCell ref="P18:AO18"/>
    <mergeCell ref="B2:BC2"/>
    <mergeCell ref="P9:AO9"/>
    <mergeCell ref="P4:AO4"/>
    <mergeCell ref="B17:O17"/>
    <mergeCell ref="P17:AO17"/>
    <mergeCell ref="AP17:BC17"/>
    <mergeCell ref="AP13:BC13"/>
    <mergeCell ref="P11:AO11"/>
    <mergeCell ref="B13:O13"/>
    <mergeCell ref="O15:AP15"/>
    <mergeCell ref="AS15:BC15"/>
    <mergeCell ref="R72:S78"/>
    <mergeCell ref="AL73:AM78"/>
    <mergeCell ref="AD74:AE78"/>
    <mergeCell ref="AW69:BC69"/>
    <mergeCell ref="AZ76:BA78"/>
    <mergeCell ref="T72:U78"/>
    <mergeCell ref="AX52:BA52"/>
    <mergeCell ref="B52:R52"/>
    <mergeCell ref="BB52:BC52"/>
    <mergeCell ref="AT54:AW54"/>
    <mergeCell ref="B54:R54"/>
    <mergeCell ref="S54:V54"/>
    <mergeCell ref="W54:Z54"/>
    <mergeCell ref="AA54:AB54"/>
    <mergeCell ref="S52:V52"/>
    <mergeCell ref="W52:Z52"/>
    <mergeCell ref="AA52:AB52"/>
    <mergeCell ref="AC52:AS52"/>
    <mergeCell ref="AT52:AW52"/>
    <mergeCell ref="B55:V55"/>
    <mergeCell ref="B64:AS64"/>
    <mergeCell ref="AD72:AM72"/>
    <mergeCell ref="AN76:AO78"/>
    <mergeCell ref="AJ74:AK78"/>
    <mergeCell ref="AT57:AW57"/>
    <mergeCell ref="AX57:BA57"/>
    <mergeCell ref="AP76:AQ78"/>
    <mergeCell ref="AR76:AS78"/>
    <mergeCell ref="R71:Y71"/>
    <mergeCell ref="V72:Y72"/>
    <mergeCell ref="AN70:AP70"/>
    <mergeCell ref="AQ70:AS70"/>
    <mergeCell ref="B57:AS57"/>
    <mergeCell ref="AT64:AW64"/>
    <mergeCell ref="AX64:BA64"/>
    <mergeCell ref="B59:R59"/>
    <mergeCell ref="AT76:AU78"/>
    <mergeCell ref="Z71:AM71"/>
    <mergeCell ref="X73:Y78"/>
    <mergeCell ref="Z72:AC73"/>
    <mergeCell ref="Z74:AA78"/>
    <mergeCell ref="AA62:AB62"/>
    <mergeCell ref="AC62:AS62"/>
    <mergeCell ref="S62:V62"/>
    <mergeCell ref="W62:Z62"/>
    <mergeCell ref="AT62:AW62"/>
    <mergeCell ref="B70:W70"/>
    <mergeCell ref="AX62:BA62"/>
    <mergeCell ref="S59:V59"/>
    <mergeCell ref="W59:Z59"/>
    <mergeCell ref="AA59:AB59"/>
    <mergeCell ref="AC59:AS59"/>
    <mergeCell ref="AT59:AW59"/>
    <mergeCell ref="AX59:BA59"/>
    <mergeCell ref="BB59:BC59"/>
    <mergeCell ref="AT70:AV70"/>
    <mergeCell ref="AX60:BA60"/>
    <mergeCell ref="B60:AS60"/>
    <mergeCell ref="B63:R63"/>
    <mergeCell ref="S63:V63"/>
    <mergeCell ref="W63:Z63"/>
    <mergeCell ref="AA63:AB63"/>
    <mergeCell ref="AC63:AS63"/>
    <mergeCell ref="AT63:AW63"/>
    <mergeCell ref="AX63:BA63"/>
    <mergeCell ref="BB63:BC63"/>
    <mergeCell ref="B62:R62"/>
    <mergeCell ref="BB64:BC64"/>
    <mergeCell ref="B86:C86"/>
    <mergeCell ref="D86:Q86"/>
    <mergeCell ref="R86:S86"/>
    <mergeCell ref="T86:U86"/>
    <mergeCell ref="V86:W86"/>
    <mergeCell ref="AH81:AI81"/>
    <mergeCell ref="AV80:AW80"/>
    <mergeCell ref="AB96:AC96"/>
    <mergeCell ref="AD96:AE96"/>
    <mergeCell ref="AD81:AE81"/>
    <mergeCell ref="B83:C83"/>
    <mergeCell ref="D83:Q83"/>
    <mergeCell ref="R83:S83"/>
    <mergeCell ref="V81:W81"/>
    <mergeCell ref="D88:Q88"/>
    <mergeCell ref="R88:S88"/>
    <mergeCell ref="T88:U88"/>
    <mergeCell ref="V88:W88"/>
    <mergeCell ref="X88:Y88"/>
    <mergeCell ref="Z88:AA88"/>
    <mergeCell ref="AB88:AC88"/>
    <mergeCell ref="AD88:AE88"/>
    <mergeCell ref="AJ80:AK80"/>
    <mergeCell ref="AL80:AM80"/>
    <mergeCell ref="AZ96:BA96"/>
    <mergeCell ref="AH85:AI85"/>
    <mergeCell ref="AD87:AE87"/>
    <mergeCell ref="AB86:AC86"/>
    <mergeCell ref="AD86:AE86"/>
    <mergeCell ref="AF86:AG86"/>
    <mergeCell ref="AH86:AI86"/>
    <mergeCell ref="Z86:AA86"/>
    <mergeCell ref="Z96:AA96"/>
    <mergeCell ref="AZ86:BA86"/>
    <mergeCell ref="AF90:AG90"/>
    <mergeCell ref="AH90:AI90"/>
    <mergeCell ref="AJ90:AK90"/>
    <mergeCell ref="AL90:AM90"/>
    <mergeCell ref="AN90:AO90"/>
    <mergeCell ref="AP90:AQ90"/>
    <mergeCell ref="AR90:AS90"/>
    <mergeCell ref="AT90:AU90"/>
    <mergeCell ref="AV90:AW90"/>
    <mergeCell ref="AX90:AY90"/>
    <mergeCell ref="AZ90:BA90"/>
    <mergeCell ref="AF92:AG92"/>
    <mergeCell ref="AH92:AI92"/>
    <mergeCell ref="AJ92:AK92"/>
    <mergeCell ref="AD80:AE80"/>
    <mergeCell ref="AF80:AG80"/>
    <mergeCell ref="AH80:AI80"/>
    <mergeCell ref="AB85:AC85"/>
    <mergeCell ref="AD85:AE85"/>
    <mergeCell ref="AF85:AG85"/>
    <mergeCell ref="AJ86:AK86"/>
    <mergeCell ref="AL86:AM86"/>
    <mergeCell ref="AN86:AO86"/>
    <mergeCell ref="AN80:AO80"/>
    <mergeCell ref="AX83:AY83"/>
    <mergeCell ref="AL83:AM83"/>
    <mergeCell ref="AB82:AC82"/>
    <mergeCell ref="AD82:AE82"/>
    <mergeCell ref="AB83:AC83"/>
    <mergeCell ref="AD83:AE83"/>
    <mergeCell ref="AF83:AG83"/>
    <mergeCell ref="AH83:AI83"/>
    <mergeCell ref="AJ83:AK83"/>
    <mergeCell ref="AR82:AS82"/>
    <mergeCell ref="D103:Q103"/>
    <mergeCell ref="R103:S103"/>
    <mergeCell ref="T103:U103"/>
    <mergeCell ref="V103:W103"/>
    <mergeCell ref="X103:Y103"/>
    <mergeCell ref="Z103:AA103"/>
    <mergeCell ref="AZ99:BA99"/>
    <mergeCell ref="BB99:BC99"/>
    <mergeCell ref="AT99:AU99"/>
    <mergeCell ref="AV99:AW99"/>
    <mergeCell ref="AD103:AE103"/>
    <mergeCell ref="AB99:AC99"/>
    <mergeCell ref="AD99:AE99"/>
    <mergeCell ref="AF99:AG99"/>
    <mergeCell ref="AZ103:BA103"/>
    <mergeCell ref="AH103:AI103"/>
    <mergeCell ref="AJ103:AK103"/>
    <mergeCell ref="AL103:AM103"/>
    <mergeCell ref="B53:BC53"/>
    <mergeCell ref="W55:Z55"/>
    <mergeCell ref="AA55:AB55"/>
    <mergeCell ref="BB60:BC60"/>
    <mergeCell ref="BB62:BC62"/>
    <mergeCell ref="V99:W99"/>
    <mergeCell ref="X99:Y99"/>
    <mergeCell ref="B84:C84"/>
    <mergeCell ref="T96:U96"/>
    <mergeCell ref="V96:W96"/>
    <mergeCell ref="AT60:AW60"/>
    <mergeCell ref="AN83:AO83"/>
    <mergeCell ref="X81:Y81"/>
    <mergeCell ref="Z81:AA81"/>
    <mergeCell ref="V73:W78"/>
    <mergeCell ref="B96:Q96"/>
    <mergeCell ref="B81:C81"/>
    <mergeCell ref="AX80:AY80"/>
    <mergeCell ref="BB57:BC57"/>
    <mergeCell ref="AX54:BA54"/>
    <mergeCell ref="BB54:BC54"/>
    <mergeCell ref="AB80:AC80"/>
    <mergeCell ref="B85:C85"/>
    <mergeCell ref="D85:Q85"/>
    <mergeCell ref="V85:W85"/>
    <mergeCell ref="X85:Y85"/>
    <mergeCell ref="Z85:AA85"/>
    <mergeCell ref="Z80:AA80"/>
    <mergeCell ref="B82:C82"/>
    <mergeCell ref="D82:Q82"/>
    <mergeCell ref="R82:S82"/>
    <mergeCell ref="Z83:AA83"/>
    <mergeCell ref="T82:U82"/>
    <mergeCell ref="R81:S81"/>
    <mergeCell ref="T81:U81"/>
    <mergeCell ref="V82:W82"/>
    <mergeCell ref="X82:Y82"/>
    <mergeCell ref="Z82:AA82"/>
    <mergeCell ref="B80:C80"/>
    <mergeCell ref="D80:Q80"/>
    <mergeCell ref="R80:S80"/>
    <mergeCell ref="T80:U80"/>
    <mergeCell ref="V80:W80"/>
    <mergeCell ref="X80:Y80"/>
    <mergeCell ref="T83:U83"/>
    <mergeCell ref="V83:W83"/>
    <mergeCell ref="X83:Y83"/>
    <mergeCell ref="AV108:AW108"/>
    <mergeCell ref="AT109:AU109"/>
    <mergeCell ref="AT106:AU106"/>
    <mergeCell ref="AT107:AU107"/>
    <mergeCell ref="AV107:AW107"/>
    <mergeCell ref="AX107:AY107"/>
    <mergeCell ref="AN110:AO110"/>
    <mergeCell ref="AP110:AQ110"/>
    <mergeCell ref="AX108:AY108"/>
    <mergeCell ref="AV109:AW109"/>
    <mergeCell ref="AT105:AU105"/>
    <mergeCell ref="AN106:AO106"/>
    <mergeCell ref="AP106:AQ106"/>
    <mergeCell ref="B98:BC98"/>
    <mergeCell ref="AX87:AY87"/>
    <mergeCell ref="AZ87:BA87"/>
    <mergeCell ref="BB87:BC87"/>
    <mergeCell ref="AF87:AG87"/>
    <mergeCell ref="AH87:AI87"/>
    <mergeCell ref="AJ87:AK87"/>
    <mergeCell ref="AL87:AM87"/>
    <mergeCell ref="AN87:AO87"/>
    <mergeCell ref="AP87:AQ87"/>
    <mergeCell ref="AR87:AS87"/>
    <mergeCell ref="AT87:AU87"/>
    <mergeCell ref="AV87:AW87"/>
    <mergeCell ref="B87:C87"/>
    <mergeCell ref="D87:Q87"/>
    <mergeCell ref="R87:S87"/>
    <mergeCell ref="T87:U87"/>
    <mergeCell ref="V87:W87"/>
    <mergeCell ref="X87:Y87"/>
    <mergeCell ref="Z87:AA87"/>
    <mergeCell ref="B99:C99"/>
    <mergeCell ref="B111:AM111"/>
    <mergeCell ref="AN111:AO111"/>
    <mergeCell ref="AP111:AQ111"/>
    <mergeCell ref="AH96:AI96"/>
    <mergeCell ref="B100:Q100"/>
    <mergeCell ref="R100:S100"/>
    <mergeCell ref="T100:U100"/>
    <mergeCell ref="V100:W100"/>
    <mergeCell ref="X100:Y100"/>
    <mergeCell ref="Z100:AA100"/>
    <mergeCell ref="AB100:AC100"/>
    <mergeCell ref="AD100:AE100"/>
    <mergeCell ref="AF100:AG100"/>
    <mergeCell ref="AH100:AI100"/>
    <mergeCell ref="AJ100:AK100"/>
    <mergeCell ref="AL100:AM100"/>
    <mergeCell ref="AN100:AO100"/>
    <mergeCell ref="AP100:AQ100"/>
    <mergeCell ref="D99:Q99"/>
    <mergeCell ref="R99:S99"/>
    <mergeCell ref="T99:U99"/>
    <mergeCell ref="B102:BC102"/>
    <mergeCell ref="AB103:AC103"/>
    <mergeCell ref="Z99:AA99"/>
    <mergeCell ref="AB87:AC87"/>
    <mergeCell ref="AH99:AI99"/>
    <mergeCell ref="AF89:AG89"/>
    <mergeCell ref="AH89:AI89"/>
    <mergeCell ref="AF91:AG91"/>
    <mergeCell ref="AH91:AI91"/>
    <mergeCell ref="AF93:AG93"/>
    <mergeCell ref="AH93:AI93"/>
    <mergeCell ref="AP82:AQ82"/>
    <mergeCell ref="AF82:AG82"/>
    <mergeCell ref="AH82:AI82"/>
    <mergeCell ref="AJ82:AK82"/>
    <mergeCell ref="AP86:AQ86"/>
    <mergeCell ref="AL96:AM96"/>
    <mergeCell ref="AL92:AM92"/>
    <mergeCell ref="AN92:AO92"/>
    <mergeCell ref="AP92:AQ92"/>
    <mergeCell ref="AF94:AG94"/>
    <mergeCell ref="AH94:AI94"/>
    <mergeCell ref="AJ94:AK94"/>
    <mergeCell ref="AL94:AM94"/>
    <mergeCell ref="AN94:AO94"/>
    <mergeCell ref="AP94:AQ94"/>
    <mergeCell ref="AN95:AO95"/>
    <mergeCell ref="BB86:BC86"/>
    <mergeCell ref="D84:Q84"/>
    <mergeCell ref="R84:S84"/>
    <mergeCell ref="T84:U84"/>
    <mergeCell ref="V84:W84"/>
    <mergeCell ref="X84:Y84"/>
    <mergeCell ref="Z84:AA84"/>
    <mergeCell ref="AB84:AC84"/>
    <mergeCell ref="AD84:AE84"/>
    <mergeCell ref="AF84:AG84"/>
    <mergeCell ref="AH84:AI84"/>
    <mergeCell ref="AJ84:AK84"/>
    <mergeCell ref="AL84:AM84"/>
    <mergeCell ref="AN84:AO84"/>
    <mergeCell ref="AP84:AQ84"/>
    <mergeCell ref="AR84:AS84"/>
    <mergeCell ref="AT84:AU84"/>
    <mergeCell ref="AV84:AW84"/>
    <mergeCell ref="X86:Y86"/>
    <mergeCell ref="AT86:AU86"/>
    <mergeCell ref="AV86:AW86"/>
    <mergeCell ref="AX84:AY84"/>
    <mergeCell ref="R85:S85"/>
    <mergeCell ref="T85:U85"/>
    <mergeCell ref="BB82:BC82"/>
    <mergeCell ref="AX99:AY99"/>
    <mergeCell ref="AL99:AM99"/>
    <mergeCell ref="AN99:AO99"/>
    <mergeCell ref="AP99:AQ99"/>
    <mergeCell ref="AR99:AS99"/>
    <mergeCell ref="AT56:AW56"/>
    <mergeCell ref="AX56:BA56"/>
    <mergeCell ref="BB56:BC56"/>
    <mergeCell ref="B56:AS56"/>
    <mergeCell ref="AJ85:AK85"/>
    <mergeCell ref="AL85:AM85"/>
    <mergeCell ref="AN85:AO85"/>
    <mergeCell ref="AP85:AQ85"/>
    <mergeCell ref="AR85:AS85"/>
    <mergeCell ref="AT85:AU85"/>
    <mergeCell ref="AV85:AW85"/>
    <mergeCell ref="AZ83:BA83"/>
    <mergeCell ref="BB83:BC83"/>
    <mergeCell ref="AZ84:BA84"/>
    <mergeCell ref="BB84:BC84"/>
    <mergeCell ref="AL82:AM82"/>
    <mergeCell ref="AN82:AO82"/>
  </mergeCells>
  <pageMargins left="0.23622047244094491" right="0.15748031496062992" top="0.35433070866141736" bottom="0.59055118110236227" header="0.27559055118110237" footer="0.19685039370078741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Навчальний план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Алексей</dc:creator>
  <cp:lastModifiedBy>Пользователь Windows</cp:lastModifiedBy>
  <cp:lastPrinted>2023-02-22T10:43:28Z</cp:lastPrinted>
  <dcterms:created xsi:type="dcterms:W3CDTF">2016-05-27T06:13:46Z</dcterms:created>
  <dcterms:modified xsi:type="dcterms:W3CDTF">2023-02-22T11:05:03Z</dcterms:modified>
</cp:coreProperties>
</file>